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codeName="DieseArbeitsmappe" defaultThemeVersion="124226"/>
  <mc:AlternateContent xmlns:mc="http://schemas.openxmlformats.org/markup-compatibility/2006">
    <mc:Choice Requires="x15">
      <x15ac:absPath xmlns:x15ac="http://schemas.microsoft.com/office/spreadsheetml/2010/11/ac" url="K:\07_Vergabeverfahren\1 - Landesweites Verfahren\10.3 Staffel\04 - Preisblatt Betreuung\"/>
    </mc:Choice>
  </mc:AlternateContent>
  <xr:revisionPtr revIDLastSave="0" documentId="13_ncr:1_{33E189DF-AB62-413B-B939-E72485563E3A}" xr6:coauthVersionLast="47" xr6:coauthVersionMax="47" xr10:uidLastSave="{00000000-0000-0000-0000-000000000000}"/>
  <bookViews>
    <workbookView xWindow="-120" yWindow="-120" windowWidth="25440" windowHeight="15270" activeTab="2" xr2:uid="{00000000-000D-0000-FFFF-FFFF00000000}"/>
  </bookViews>
  <sheets>
    <sheet name="ZUE Gladbeck Vöinghof" sheetId="15" r:id="rId1"/>
    <sheet name="ZUE Gladbeck Festplatz" sheetId="18" r:id="rId2"/>
    <sheet name="ZUE Lohmar" sheetId="19"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J125" i="19" l="1"/>
  <c r="C120" i="19" s="1"/>
  <c r="C121" i="19" s="1"/>
  <c r="C131" i="19" s="1"/>
  <c r="C133" i="19" s="1"/>
  <c r="C113" i="19"/>
  <c r="J85" i="19"/>
  <c r="J84" i="19"/>
  <c r="J83" i="19"/>
  <c r="J78" i="19"/>
  <c r="J77" i="19"/>
  <c r="J76" i="19"/>
  <c r="J75" i="19"/>
  <c r="J74" i="19"/>
  <c r="M72" i="19"/>
  <c r="J72" i="19"/>
  <c r="J66" i="19"/>
  <c r="J65" i="19"/>
  <c r="J64" i="19"/>
  <c r="J59" i="19"/>
  <c r="J58" i="19"/>
  <c r="J57" i="19"/>
  <c r="J56" i="19"/>
  <c r="J55" i="19"/>
  <c r="M53" i="19"/>
  <c r="J53" i="19"/>
  <c r="E52" i="19"/>
  <c r="E89" i="19" s="1"/>
  <c r="E91" i="19" s="1"/>
  <c r="J48" i="19"/>
  <c r="J47" i="19"/>
  <c r="J46" i="19"/>
  <c r="J42" i="19"/>
  <c r="J41" i="19"/>
  <c r="J40" i="19"/>
  <c r="J39" i="19"/>
  <c r="J38" i="19"/>
  <c r="J36" i="19"/>
  <c r="J125" i="18"/>
  <c r="C121" i="18"/>
  <c r="C131" i="18" s="1"/>
  <c r="C133" i="18" s="1"/>
  <c r="C120" i="18"/>
  <c r="C113" i="18"/>
  <c r="J85" i="18"/>
  <c r="J84" i="18"/>
  <c r="J83" i="18"/>
  <c r="J78" i="18"/>
  <c r="J77" i="18"/>
  <c r="J76" i="18"/>
  <c r="J75" i="18"/>
  <c r="J74" i="18"/>
  <c r="M72" i="18"/>
  <c r="J72" i="18"/>
  <c r="E71" i="18" s="1"/>
  <c r="F89" i="18" s="1"/>
  <c r="F91" i="18" s="1"/>
  <c r="J66" i="18"/>
  <c r="J65" i="18"/>
  <c r="J64" i="18"/>
  <c r="J59" i="18"/>
  <c r="J58" i="18"/>
  <c r="J57" i="18"/>
  <c r="J56" i="18"/>
  <c r="E52" i="18" s="1"/>
  <c r="E89" i="18" s="1"/>
  <c r="E91" i="18" s="1"/>
  <c r="J55" i="18"/>
  <c r="M53" i="18"/>
  <c r="J53" i="18"/>
  <c r="J48" i="18"/>
  <c r="J47" i="18"/>
  <c r="J46" i="18"/>
  <c r="E35" i="18" s="1"/>
  <c r="C89" i="18" s="1"/>
  <c r="C91" i="18" s="1"/>
  <c r="C114" i="18" s="1"/>
  <c r="C115" i="18" s="1"/>
  <c r="C138" i="18" s="1"/>
  <c r="J42" i="18"/>
  <c r="J41" i="18"/>
  <c r="J40" i="18"/>
  <c r="J39" i="18"/>
  <c r="J38" i="18"/>
  <c r="J36" i="18"/>
  <c r="E35" i="19" l="1"/>
  <c r="C89" i="19" s="1"/>
  <c r="C91" i="19" s="1"/>
  <c r="E71" i="19"/>
  <c r="F89" i="19" s="1"/>
  <c r="F91" i="19" s="1"/>
  <c r="C114" i="19" s="1"/>
  <c r="C115" i="19" s="1"/>
  <c r="C138" i="19" s="1"/>
  <c r="C139" i="18"/>
  <c r="C140" i="18" s="1"/>
  <c r="C141" i="18" s="1"/>
  <c r="C139" i="19" l="1"/>
  <c r="C140" i="19" s="1"/>
  <c r="C141" i="19" s="1"/>
  <c r="J125" i="15"/>
  <c r="C120" i="15"/>
  <c r="C121" i="15" s="1"/>
  <c r="C131" i="15" s="1"/>
  <c r="C133" i="15" s="1"/>
  <c r="C113" i="15"/>
  <c r="J85" i="15"/>
  <c r="J84" i="15"/>
  <c r="J83" i="15"/>
  <c r="J78" i="15"/>
  <c r="J77" i="15"/>
  <c r="J76" i="15"/>
  <c r="J75" i="15"/>
  <c r="J74" i="15"/>
  <c r="M72" i="15"/>
  <c r="J72" i="15"/>
  <c r="J66" i="15"/>
  <c r="J65" i="15"/>
  <c r="J64" i="15"/>
  <c r="J59" i="15"/>
  <c r="J58" i="15"/>
  <c r="J57" i="15"/>
  <c r="J56" i="15"/>
  <c r="J55" i="15"/>
  <c r="M53" i="15"/>
  <c r="J53" i="15"/>
  <c r="J48" i="15"/>
  <c r="J47" i="15"/>
  <c r="J46" i="15"/>
  <c r="J42" i="15"/>
  <c r="J41" i="15"/>
  <c r="J40" i="15"/>
  <c r="J39" i="15"/>
  <c r="J38" i="15"/>
  <c r="J36" i="15"/>
  <c r="E52" i="15" l="1"/>
  <c r="E89" i="15" s="1"/>
  <c r="E91" i="15" s="1"/>
  <c r="E71" i="15"/>
  <c r="F89" i="15" s="1"/>
  <c r="F91" i="15" s="1"/>
  <c r="E35" i="15"/>
  <c r="C89" i="15" s="1"/>
  <c r="C91" i="15" s="1"/>
  <c r="C114" i="15" l="1"/>
  <c r="C115" i="15" s="1"/>
  <c r="C138" i="15" s="1"/>
  <c r="C139" i="15" s="1"/>
  <c r="C140" i="15" s="1"/>
  <c r="C141" i="15" s="1"/>
</calcChain>
</file>

<file path=xl/sharedStrings.xml><?xml version="1.0" encoding="utf-8"?>
<sst xmlns="http://schemas.openxmlformats.org/spreadsheetml/2006/main" count="450" uniqueCount="90">
  <si>
    <t>Name Bieter/Bietergemeinschaft:</t>
  </si>
  <si>
    <t>Einrichtung:</t>
  </si>
  <si>
    <t>Allgemeine Angaben</t>
  </si>
  <si>
    <t>Umsatzsteuer (in %):</t>
  </si>
  <si>
    <t>Tage im Jahr:</t>
  </si>
  <si>
    <t>Skonto (in %):</t>
  </si>
  <si>
    <t>Zahlungsfrist für Skonto (in Tagen):</t>
  </si>
  <si>
    <t xml:space="preserve">fiktive Belegung  bezogen auf die 
belegungsabhängigen Kosten  (in %):                                          </t>
  </si>
  <si>
    <t>Personalschlüssel</t>
  </si>
  <si>
    <t>Leitung (VZÄ)</t>
  </si>
  <si>
    <t>Besondere Personalkosten</t>
  </si>
  <si>
    <t>Monatskosten pro VZÄ</t>
  </si>
  <si>
    <t>Monats-
kosten</t>
  </si>
  <si>
    <t>Leitung</t>
  </si>
  <si>
    <t>Sonstige Personalkosten</t>
  </si>
  <si>
    <t>Monatskosten je Person und 8h-Schicht</t>
  </si>
  <si>
    <t>Sozialbetreuung</t>
  </si>
  <si>
    <t>Sonstiges:</t>
  </si>
  <si>
    <t>Gewichtung der Grundpauschale (in %)</t>
  </si>
  <si>
    <t>Gewichtete Einzelpauschalen</t>
  </si>
  <si>
    <t>Kalkulationsangaben 
Die belegungsabhängige Tagesvergütung setzt sich zusammen aus</t>
  </si>
  <si>
    <t>Gewichtung der belegungsabhängigen Kosten (in %)</t>
  </si>
  <si>
    <t>Körperpflegeartikel:</t>
  </si>
  <si>
    <t>Gemeinschaftswäsche:</t>
  </si>
  <si>
    <t>Gewichtete belegungsabhängige Vergütung (pro Jahr)</t>
  </si>
  <si>
    <t>Summe:</t>
  </si>
  <si>
    <t>Summe 
AVP-Einzelpositionen (netto)</t>
  </si>
  <si>
    <t>Umsatzsteuer</t>
  </si>
  <si>
    <t>Angebots-
vergleichspreis 
(Wertung)</t>
  </si>
  <si>
    <t>Mo - Fr, 7 - 23 Uhr</t>
  </si>
  <si>
    <t>täglich, 23 - 7 Uhr</t>
  </si>
  <si>
    <t>Sa, So, Fei., 7 - 23 Uhr</t>
  </si>
  <si>
    <t>Kosten)</t>
  </si>
  <si>
    <t xml:space="preserve">Summe gew. Einzelpreise (gewichtete belegungsabhängige </t>
  </si>
  <si>
    <t>Mobiliar</t>
  </si>
  <si>
    <t>Sonstiges</t>
  </si>
  <si>
    <t>AGK</t>
  </si>
  <si>
    <t>Gewinn / Wagnis</t>
  </si>
  <si>
    <t>sonstige Ausstattung</t>
  </si>
  <si>
    <t>Gesamt-
kosten</t>
  </si>
  <si>
    <t xml:space="preserve">Mögliches Skonto </t>
  </si>
  <si>
    <t>Umfeldmanagement (VZÄ)</t>
  </si>
  <si>
    <t>Umfeldmanagement</t>
  </si>
  <si>
    <t xml:space="preserve">Regelbelegung                                             </t>
  </si>
  <si>
    <t>Personalschlüssel Sozialbetreuung</t>
  </si>
  <si>
    <t>Vergütung pro belegtem Platz pro Tag (jeweils Euro je Monat (netto)) - Einzelplatzpauschale</t>
  </si>
  <si>
    <t xml:space="preserve">Monatliche Grundpauschale für die Erbringung der Organisations- und Betreuungsleistungen einschließlich aller Nebenkosten (jeweils Euro je Monat [netto])
</t>
  </si>
  <si>
    <t>Kalkulationsangaben (Grundpauschale 1)
Die monatliche Grundpauschale bei Regelbelegung setzt sich zusammen aus</t>
  </si>
  <si>
    <t>Kalkulationsangaben  (Grundpauschale 2)
Die monatliche Grundpauschale bei Regelbelegung setzt sich zusammen aus</t>
  </si>
  <si>
    <t>Kalkulationsangaben  (Grundpauschale 3)
Die monatliche Grundpauschale bei Regelbelegung setzt sich zusammen aus</t>
  </si>
  <si>
    <r>
      <t>Personal für Transfer und Weiterleitungen [</t>
    </r>
    <r>
      <rPr>
        <i/>
        <sz val="11"/>
        <color theme="1"/>
        <rFont val="Calibri"/>
        <family val="2"/>
        <scheme val="minor"/>
      </rPr>
      <t>nur EAE</t>
    </r>
    <r>
      <rPr>
        <sz val="11"/>
        <color theme="1"/>
        <rFont val="Calibri"/>
        <family val="2"/>
        <scheme val="minor"/>
      </rPr>
      <t>]</t>
    </r>
  </si>
  <si>
    <t>weitere Kosten</t>
  </si>
  <si>
    <t>Weitere Personalkosten</t>
  </si>
  <si>
    <t>weitere Personalkosten</t>
  </si>
  <si>
    <t>Sa, So, Feiert., 7 - 23 Uhr (bzw. 6 - 22 Uhr)</t>
  </si>
  <si>
    <t>täglich, 23 - 7 Uhr (bzw. 22 - 6 Uhr)</t>
  </si>
  <si>
    <t>Mo - Fr, 7 - 23 Uhr (bzw. 6 - 22 Uhr)</t>
  </si>
  <si>
    <t>schulnahe Bildung (VZÄ)</t>
  </si>
  <si>
    <t>schulnahe Bildung</t>
  </si>
  <si>
    <t>---</t>
  </si>
  <si>
    <t>Kinderspielstube (VZÄ)</t>
  </si>
  <si>
    <t>Kinderspielstube</t>
  </si>
  <si>
    <t>Gewaltschutzkoordination (VZÄ)</t>
  </si>
  <si>
    <t>Gewaltschutzkoordination</t>
  </si>
  <si>
    <r>
      <t>Parallele Taschengeld-Barauszahlung (optional)</t>
    </r>
    <r>
      <rPr>
        <b/>
        <sz val="11"/>
        <color theme="1"/>
        <rFont val="Calibri"/>
        <family val="2"/>
        <scheme val="minor"/>
      </rPr>
      <t>*</t>
    </r>
  </si>
  <si>
    <t>Elektronische An- und Abwesenheitserfassung**</t>
  </si>
  <si>
    <t>Ehrenamtskoordination ***</t>
  </si>
  <si>
    <t>[vom Bieter auszufüllen, s. Abfrage A.2 im Ehrenamtskonzept]</t>
  </si>
  <si>
    <t>Ehrenamtskoordination (VZÄ)***</t>
  </si>
  <si>
    <r>
      <rPr>
        <b/>
        <sz val="11"/>
        <color theme="1"/>
        <rFont val="Calibri"/>
        <family val="2"/>
        <scheme val="minor"/>
      </rPr>
      <t>Hinweise</t>
    </r>
    <r>
      <rPr>
        <sz val="11"/>
        <color theme="1"/>
        <rFont val="Calibri"/>
        <family val="2"/>
        <scheme val="minor"/>
      </rPr>
      <t>:
* Die in der Staffel 8 neu aufgenommen Position "Parallele Taschengeld-Barauszahlung (optional)" ist eine optionale Position, die nur anfällt, wenn der Auftraggeber entsprechend den Vorgaben der Leistungsbeschreibung sich entscheidet, den Auftragnehmer zusätzlich zu der Taschengeldauszahlung per Überweisung (Bezahlkarte) auch eine Bargeldauszahlung durchführen zu lassen. Da dies nicht beabsichtigt ist, fließt diese Position jeweils nur mit einer geringeren Gewichtung in die Bildung des Angebotsvergleichspreises ein. Sofern ausschließlich die Bargeldauszahlung- oder die Überweisungsmethode (Bezahlkarte) vom Auftragnehmer übernommen wird, sind die hierfür anfallenden Kosten in den übrigen Positionen einzukalkulieren.
** Die in der Staffel 9 neu aufgenommen Position "Elektronische An- und Abwesenheitserfassung" wurde aufgenommen für den Fall, dass zukünftig  ein elektronisches An- und Abwesenheitssystem vom Land gestellt wird. Im Auftragsfall ist das System für die elektronische An- und Abwesenheitserfassung vom AN zu stellen.
*** Die in der Staffel 9 neu aufgenommen Position "Ehrenamtskoordinator" wurde aufgenommen für den Fall, dass der Bieter im Ehrenamtskonzept (Abfrage A.2) eine zusätzliche Stelle einplant. Wenn dort eine zusätzliche Stelle angeboten wird, ist hier ein Preis einzutragen. Ferner ist die Angabe der VZÄ in Zelle C27 vom Bieter einzutragen im Einklang mit seiner Angabe im Ehrenamtskonzept.</t>
    </r>
  </si>
  <si>
    <t>Belegung</t>
  </si>
  <si>
    <t>Grundpauschale 1</t>
  </si>
  <si>
    <t>Grundpauschale 2</t>
  </si>
  <si>
    <t>Grundpauschale 3</t>
  </si>
  <si>
    <t>Summe Prozentwerte:</t>
  </si>
  <si>
    <t>Grundpauschale (pro Monat)</t>
  </si>
  <si>
    <t>Summe gew. Einzelpauschalen (gewichtete Grundpauschale) pro Monat</t>
  </si>
  <si>
    <t>Summe gew. Einzelpauschalen (gewichtete Grundpauschale) pro Jahr</t>
  </si>
  <si>
    <t>fiktive belegungsabhängige Vergütung bei fiktiver Belegung 
(pro Jahr)</t>
  </si>
  <si>
    <t>Monatliche Grundpauschale während der Inanspruchnahme der ersten und zweiten Verlängerungsoption (Grundpauschale 2):</t>
  </si>
  <si>
    <t>Monatliche Grundpauschale während der Inanspruchnahme der dritten und vierten Verlängerungsoption (Grundpauschale 3):</t>
  </si>
  <si>
    <t>Monatliche Grundpauschale während der festen Laufzeit (Grundpauschale 1):</t>
  </si>
  <si>
    <t>Regelbelegung</t>
  </si>
  <si>
    <t>ZUE Gladbeck Vöinghof</t>
  </si>
  <si>
    <t>ZUE Gladbeck Festplatz</t>
  </si>
  <si>
    <t>ZUE Lohmar</t>
  </si>
  <si>
    <t>Preisblatt, Stand: 24.08.2026</t>
  </si>
  <si>
    <r>
      <t xml:space="preserve">Vergabeverfahren Betreuungsdienstleistungen in Zentralen Unterbringungseinrichtungen für Geflüchtete des Landes Nordrhein-Westfalen 
Vergabe-Nummer: </t>
    </r>
    <r>
      <rPr>
        <b/>
        <sz val="11"/>
        <rFont val="Calibri"/>
        <family val="2"/>
        <scheme val="minor"/>
      </rPr>
      <t>26-032</t>
    </r>
  </si>
  <si>
    <r>
      <t>Vergabeverfahren Betreuungsdienstleistungen in Zentralen Unterbringungseinrichtungen für Geflüchtete des Landes Nordrhein-Westfalen 
Vergabe-Numme</t>
    </r>
    <r>
      <rPr>
        <b/>
        <sz val="11"/>
        <rFont val="Calibri"/>
        <family val="2"/>
        <scheme val="minor"/>
      </rPr>
      <t>r: 26-032</t>
    </r>
  </si>
  <si>
    <t>Vergabeverfahren Betreuungsdienstleistungen in Zentralen Unterbringungseinrichtungen für Geflüchtete des Landes Nordrhein-Westfalen 
Vergabe-Nummer: 26-032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</si>
</sst>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0.0"/>
  </numFmts>
  <fonts count="9" x14ac:knownFonts="1">
    <font>
      <sz val="11"/>
      <color theme="1"/>
      <name val="Calibri"/>
      <family val="2"/>
      <scheme val="minor"/>
    </font>
    <font>
      <b/>
      <sz val="11"/>
      <color theme="1"/>
      <name val="Calibri"/>
      <family val="2"/>
      <scheme val="minor"/>
    </font>
    <font>
      <sz val="11"/>
      <color rgb="FFFF0000"/>
      <name val="Calibri"/>
      <family val="2"/>
      <scheme val="minor"/>
    </font>
    <font>
      <b/>
      <u/>
      <sz val="11"/>
      <color theme="1"/>
      <name val="Calibri"/>
      <family val="2"/>
      <scheme val="minor"/>
    </font>
    <font>
      <u/>
      <sz val="11"/>
      <color theme="1"/>
      <name val="Calibri"/>
      <family val="2"/>
      <scheme val="minor"/>
    </font>
    <font>
      <b/>
      <sz val="11"/>
      <color rgb="FFFF0000"/>
      <name val="Calibri"/>
      <family val="2"/>
      <scheme val="minor"/>
    </font>
    <font>
      <sz val="11"/>
      <name val="Calibri"/>
      <family val="2"/>
      <scheme val="minor"/>
    </font>
    <font>
      <i/>
      <sz val="11"/>
      <color theme="1"/>
      <name val="Calibri"/>
      <family val="2"/>
      <scheme val="minor"/>
    </font>
    <font>
      <b/>
      <sz val="11"/>
      <name val="Calibri"/>
      <family val="2"/>
      <scheme val="minor"/>
    </font>
  </fonts>
  <fills count="7">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rgb="FF92D050"/>
        <bgColor indexed="64"/>
      </patternFill>
    </fill>
    <fill>
      <patternFill patternType="solid">
        <fgColor rgb="FFFFC000"/>
        <bgColor indexed="64"/>
      </patternFill>
    </fill>
    <fill>
      <patternFill patternType="solid">
        <fgColor rgb="FFFFFF00"/>
        <bgColor indexed="64"/>
      </patternFill>
    </fill>
  </fills>
  <borders count="16">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01">
    <xf numFmtId="0" fontId="0" fillId="0" borderId="0" xfId="0"/>
    <xf numFmtId="0" fontId="1" fillId="2" borderId="0" xfId="0" applyFont="1" applyFill="1" applyAlignment="1" applyProtection="1">
      <alignment vertical="center"/>
    </xf>
    <xf numFmtId="0" fontId="0" fillId="2" borderId="0" xfId="0" applyFont="1" applyFill="1" applyProtection="1"/>
    <xf numFmtId="0" fontId="0" fillId="0" borderId="0" xfId="0" applyFont="1" applyProtection="1"/>
    <xf numFmtId="0" fontId="0" fillId="2" borderId="0" xfId="0" applyFont="1" applyFill="1" applyAlignment="1" applyProtection="1">
      <alignment vertical="center"/>
    </xf>
    <xf numFmtId="0" fontId="1" fillId="2" borderId="0" xfId="0" applyFont="1" applyFill="1" applyProtection="1"/>
    <xf numFmtId="0" fontId="0" fillId="4" borderId="0" xfId="0" applyFont="1" applyFill="1" applyAlignment="1" applyProtection="1">
      <alignment horizontal="center"/>
    </xf>
    <xf numFmtId="0" fontId="0" fillId="2" borderId="0" xfId="0" applyFont="1" applyFill="1" applyAlignment="1" applyProtection="1">
      <alignment horizontal="center"/>
    </xf>
    <xf numFmtId="0" fontId="0" fillId="2" borderId="0" xfId="0" applyFont="1" applyFill="1" applyAlignment="1" applyProtection="1">
      <alignment horizontal="left" wrapText="1"/>
    </xf>
    <xf numFmtId="0" fontId="0" fillId="4" borderId="0" xfId="0" applyFont="1" applyFill="1" applyAlignment="1" applyProtection="1">
      <alignment horizontal="center" vertical="center" wrapText="1"/>
    </xf>
    <xf numFmtId="0" fontId="0" fillId="2" borderId="0" xfId="0" applyFont="1" applyFill="1" applyAlignment="1" applyProtection="1">
      <alignment horizontal="center" vertical="center" wrapText="1"/>
    </xf>
    <xf numFmtId="0" fontId="0" fillId="4" borderId="0" xfId="0" applyFont="1" applyFill="1" applyAlignment="1" applyProtection="1">
      <alignment horizontal="center" vertical="center"/>
    </xf>
    <xf numFmtId="0" fontId="1" fillId="4" borderId="0" xfId="0" applyFont="1" applyFill="1" applyAlignment="1" applyProtection="1">
      <alignment horizontal="center" vertical="center" wrapText="1"/>
    </xf>
    <xf numFmtId="0" fontId="1" fillId="2" borderId="0" xfId="0" applyFont="1" applyFill="1" applyAlignment="1" applyProtection="1">
      <alignment horizontal="center" vertical="center"/>
    </xf>
    <xf numFmtId="3" fontId="1" fillId="2" borderId="0" xfId="0" applyNumberFormat="1"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0" fillId="2" borderId="0" xfId="0" applyFont="1" applyFill="1" applyBorder="1" applyProtection="1"/>
    <xf numFmtId="0" fontId="1" fillId="2" borderId="0" xfId="0" applyFont="1" applyFill="1" applyBorder="1" applyAlignment="1" applyProtection="1">
      <alignment vertical="center"/>
    </xf>
    <xf numFmtId="0" fontId="1" fillId="2" borderId="0" xfId="0" applyFont="1" applyFill="1" applyBorder="1" applyAlignment="1" applyProtection="1">
      <alignment horizontal="center" vertical="center"/>
    </xf>
    <xf numFmtId="0" fontId="0" fillId="2" borderId="0" xfId="0" applyFont="1" applyFill="1" applyBorder="1" applyAlignment="1" applyProtection="1">
      <alignment vertical="center"/>
    </xf>
    <xf numFmtId="0" fontId="0" fillId="2" borderId="0" xfId="0" applyFont="1" applyFill="1" applyBorder="1" applyAlignment="1" applyProtection="1">
      <alignment horizontal="center" vertical="center"/>
    </xf>
    <xf numFmtId="0" fontId="1" fillId="2" borderId="0" xfId="0" applyFont="1" applyFill="1" applyBorder="1" applyAlignment="1" applyProtection="1">
      <alignment vertical="center" wrapText="1"/>
    </xf>
    <xf numFmtId="0" fontId="0" fillId="2" borderId="0" xfId="0" applyFont="1" applyFill="1" applyBorder="1" applyAlignment="1" applyProtection="1">
      <alignment vertical="center" wrapText="1"/>
    </xf>
    <xf numFmtId="0" fontId="3" fillId="2" borderId="0" xfId="0" applyFont="1" applyFill="1" applyBorder="1" applyProtection="1"/>
    <xf numFmtId="0" fontId="4" fillId="2" borderId="0" xfId="0" applyFont="1" applyFill="1" applyBorder="1" applyProtection="1"/>
    <xf numFmtId="0" fontId="4" fillId="2" borderId="0" xfId="0" applyFont="1" applyFill="1" applyBorder="1" applyAlignment="1" applyProtection="1">
      <alignment horizontal="center" vertical="center"/>
    </xf>
    <xf numFmtId="0" fontId="0" fillId="2" borderId="3" xfId="0" applyFont="1" applyFill="1" applyBorder="1" applyProtection="1"/>
    <xf numFmtId="0" fontId="1" fillId="2" borderId="4" xfId="0" applyFont="1" applyFill="1" applyBorder="1" applyAlignment="1" applyProtection="1">
      <alignment horizontal="center" vertical="center" wrapText="1"/>
    </xf>
    <xf numFmtId="0" fontId="0" fillId="2" borderId="5" xfId="0" applyFont="1" applyFill="1" applyBorder="1" applyAlignment="1" applyProtection="1">
      <alignment horizontal="center" vertical="center" wrapText="1"/>
    </xf>
    <xf numFmtId="0" fontId="0" fillId="2" borderId="4" xfId="0" applyFont="1" applyFill="1" applyBorder="1" applyProtection="1"/>
    <xf numFmtId="0" fontId="0" fillId="2" borderId="0" xfId="0" applyFont="1" applyFill="1" applyBorder="1" applyAlignment="1" applyProtection="1">
      <alignment horizontal="left" wrapText="1"/>
    </xf>
    <xf numFmtId="0" fontId="0" fillId="2" borderId="15" xfId="0" applyFont="1" applyFill="1" applyBorder="1" applyProtection="1"/>
    <xf numFmtId="0" fontId="0" fillId="2" borderId="0" xfId="0" applyFont="1" applyFill="1" applyBorder="1" applyAlignment="1" applyProtection="1">
      <alignment vertical="top" wrapText="1"/>
    </xf>
    <xf numFmtId="0" fontId="1" fillId="2" borderId="4" xfId="0" applyFont="1" applyFill="1" applyBorder="1" applyAlignment="1" applyProtection="1">
      <alignment horizontal="center"/>
    </xf>
    <xf numFmtId="164" fontId="0" fillId="2" borderId="0" xfId="0" applyNumberFormat="1" applyFont="1" applyFill="1" applyBorder="1" applyAlignment="1" applyProtection="1">
      <alignment vertical="center"/>
    </xf>
    <xf numFmtId="0" fontId="0" fillId="2" borderId="0" xfId="0" applyFont="1" applyFill="1" applyBorder="1" applyAlignment="1" applyProtection="1">
      <alignment horizontal="left" vertical="center" wrapText="1" indent="4"/>
    </xf>
    <xf numFmtId="0" fontId="0" fillId="2" borderId="0" xfId="0" applyFont="1" applyFill="1" applyAlignment="1" applyProtection="1">
      <alignment vertical="center" wrapText="1"/>
    </xf>
    <xf numFmtId="165" fontId="0" fillId="2" borderId="0" xfId="0" applyNumberFormat="1" applyFont="1" applyFill="1" applyBorder="1" applyAlignment="1" applyProtection="1">
      <alignment horizontal="center" vertical="center"/>
    </xf>
    <xf numFmtId="165" fontId="0" fillId="2" borderId="0" xfId="0" applyNumberFormat="1" applyFont="1" applyFill="1" applyBorder="1" applyAlignment="1" applyProtection="1">
      <alignment horizontal="left" vertical="center" wrapText="1" indent="4"/>
    </xf>
    <xf numFmtId="0" fontId="0" fillId="2" borderId="4" xfId="0" applyFont="1" applyFill="1" applyBorder="1" applyAlignment="1" applyProtection="1">
      <alignment vertical="center" wrapText="1"/>
    </xf>
    <xf numFmtId="0" fontId="0" fillId="2" borderId="7" xfId="0" applyFont="1" applyFill="1" applyBorder="1" applyProtection="1"/>
    <xf numFmtId="0" fontId="0" fillId="2" borderId="8" xfId="0" applyFont="1" applyFill="1" applyBorder="1" applyAlignment="1" applyProtection="1">
      <alignment horizontal="center" vertical="center"/>
    </xf>
    <xf numFmtId="0" fontId="0" fillId="2" borderId="8" xfId="0" applyFont="1" applyFill="1" applyBorder="1" applyAlignment="1" applyProtection="1">
      <alignment horizontal="left" vertical="center"/>
    </xf>
    <xf numFmtId="0" fontId="0" fillId="2" borderId="0" xfId="0" applyFont="1" applyFill="1" applyAlignment="1" applyProtection="1">
      <alignment horizontal="left" vertical="center" wrapText="1" indent="4"/>
    </xf>
    <xf numFmtId="165" fontId="0" fillId="2" borderId="0" xfId="0" applyNumberFormat="1" applyFont="1" applyFill="1" applyBorder="1" applyAlignment="1" applyProtection="1">
      <alignment horizontal="center" vertical="center" wrapText="1"/>
    </xf>
    <xf numFmtId="164" fontId="5" fillId="2" borderId="0" xfId="0" applyNumberFormat="1" applyFont="1" applyFill="1" applyBorder="1" applyAlignment="1" applyProtection="1">
      <alignment horizontal="center" vertical="center"/>
    </xf>
    <xf numFmtId="0" fontId="1" fillId="2" borderId="0" xfId="0" applyFont="1" applyFill="1" applyAlignment="1" applyProtection="1">
      <alignment vertical="center" wrapText="1"/>
    </xf>
    <xf numFmtId="4" fontId="0" fillId="2" borderId="0" xfId="0" applyNumberFormat="1" applyFont="1" applyFill="1" applyBorder="1" applyAlignment="1" applyProtection="1">
      <alignment horizontal="center" vertical="center"/>
    </xf>
    <xf numFmtId="0" fontId="0" fillId="2" borderId="4" xfId="0" applyFont="1" applyFill="1" applyBorder="1" applyAlignment="1" applyProtection="1">
      <alignment horizontal="left" vertical="top" wrapText="1"/>
    </xf>
    <xf numFmtId="164" fontId="1" fillId="2" borderId="12" xfId="0" applyNumberFormat="1" applyFont="1" applyFill="1" applyBorder="1" applyAlignment="1" applyProtection="1">
      <alignment horizontal="center" vertical="center"/>
    </xf>
    <xf numFmtId="3" fontId="0" fillId="2" borderId="0" xfId="0" applyNumberFormat="1" applyFont="1" applyFill="1" applyBorder="1" applyAlignment="1" applyProtection="1">
      <alignment vertical="center"/>
    </xf>
    <xf numFmtId="164" fontId="0" fillId="3" borderId="6" xfId="0" applyNumberFormat="1" applyFont="1" applyFill="1" applyBorder="1" applyAlignment="1" applyProtection="1">
      <alignment horizontal="center"/>
      <protection locked="0"/>
    </xf>
    <xf numFmtId="164" fontId="0" fillId="3" borderId="10" xfId="0" applyNumberFormat="1" applyFont="1" applyFill="1" applyBorder="1" applyAlignment="1" applyProtection="1">
      <alignment horizontal="center" vertical="center"/>
      <protection locked="0"/>
    </xf>
    <xf numFmtId="164" fontId="0" fillId="3" borderId="11" xfId="0" applyNumberFormat="1" applyFont="1" applyFill="1" applyBorder="1" applyAlignment="1" applyProtection="1">
      <alignment horizontal="center" vertical="center"/>
      <protection locked="0"/>
    </xf>
    <xf numFmtId="164" fontId="0" fillId="2" borderId="7" xfId="0" applyNumberFormat="1" applyFont="1" applyFill="1" applyBorder="1" applyAlignment="1" applyProtection="1">
      <alignment horizontal="center" vertical="center"/>
    </xf>
    <xf numFmtId="0" fontId="0" fillId="3" borderId="6" xfId="0" applyFont="1" applyFill="1" applyBorder="1" applyAlignment="1" applyProtection="1">
      <alignment horizontal="center"/>
      <protection locked="0"/>
    </xf>
    <xf numFmtId="164" fontId="1" fillId="2" borderId="0" xfId="0" applyNumberFormat="1" applyFont="1" applyFill="1" applyBorder="1" applyAlignment="1" applyProtection="1">
      <alignment horizontal="center" vertical="center" wrapText="1"/>
    </xf>
    <xf numFmtId="0" fontId="0" fillId="0" borderId="0" xfId="0" applyFont="1" applyFill="1" applyProtection="1"/>
    <xf numFmtId="164" fontId="0" fillId="2" borderId="0" xfId="0" applyNumberFormat="1" applyFont="1" applyFill="1" applyBorder="1" applyAlignment="1" applyProtection="1">
      <alignment horizontal="center"/>
    </xf>
    <xf numFmtId="0" fontId="0" fillId="2" borderId="4" xfId="0" applyFont="1" applyFill="1" applyBorder="1" applyAlignment="1" applyProtection="1">
      <alignment vertical="center"/>
    </xf>
    <xf numFmtId="0" fontId="1" fillId="2" borderId="0" xfId="0" applyFont="1" applyFill="1" applyBorder="1" applyAlignment="1" applyProtection="1">
      <alignment horizontal="center" wrapText="1"/>
    </xf>
    <xf numFmtId="0" fontId="0" fillId="2" borderId="15" xfId="0" applyFont="1" applyFill="1" applyBorder="1" applyAlignment="1" applyProtection="1">
      <alignment vertical="center"/>
    </xf>
    <xf numFmtId="0" fontId="1" fillId="2" borderId="4" xfId="0" applyFont="1" applyFill="1" applyBorder="1" applyAlignment="1" applyProtection="1">
      <alignment horizontal="center" vertical="center"/>
    </xf>
    <xf numFmtId="0" fontId="0" fillId="2" borderId="7" xfId="0" applyFont="1" applyFill="1" applyBorder="1" applyAlignment="1" applyProtection="1">
      <alignment vertical="center"/>
    </xf>
    <xf numFmtId="0" fontId="0" fillId="2" borderId="3" xfId="0" applyFont="1" applyFill="1" applyBorder="1" applyAlignment="1" applyProtection="1">
      <alignment vertical="center"/>
    </xf>
    <xf numFmtId="0" fontId="0" fillId="2" borderId="12" xfId="0" applyFont="1" applyFill="1" applyBorder="1" applyAlignment="1" applyProtection="1">
      <alignment vertical="center"/>
    </xf>
    <xf numFmtId="164" fontId="0" fillId="3" borderId="9" xfId="0" applyNumberFormat="1" applyFont="1" applyFill="1" applyBorder="1" applyAlignment="1" applyProtection="1">
      <alignment horizontal="center" vertical="center"/>
      <protection locked="0"/>
    </xf>
    <xf numFmtId="164" fontId="0" fillId="2" borderId="4" xfId="0" applyNumberFormat="1" applyFont="1" applyFill="1" applyBorder="1" applyAlignment="1" applyProtection="1">
      <alignment horizontal="center" vertical="center"/>
    </xf>
    <xf numFmtId="164" fontId="0" fillId="3" borderId="6" xfId="0" applyNumberFormat="1" applyFont="1" applyFill="1" applyBorder="1" applyAlignment="1" applyProtection="1">
      <alignment horizontal="center" vertical="center"/>
      <protection locked="0"/>
    </xf>
    <xf numFmtId="0" fontId="1" fillId="4" borderId="0" xfId="0" applyFont="1" applyFill="1" applyAlignment="1" applyProtection="1">
      <alignment horizontal="left" vertical="center"/>
    </xf>
    <xf numFmtId="0" fontId="0" fillId="2" borderId="10" xfId="0" applyFont="1" applyFill="1" applyBorder="1" applyAlignment="1" applyProtection="1">
      <alignment vertical="center"/>
    </xf>
    <xf numFmtId="0" fontId="0" fillId="2" borderId="12" xfId="0" applyFont="1" applyFill="1" applyBorder="1" applyProtection="1"/>
    <xf numFmtId="14" fontId="0" fillId="2" borderId="0" xfId="0" applyNumberFormat="1" applyFont="1" applyFill="1" applyProtection="1"/>
    <xf numFmtId="164" fontId="0" fillId="2" borderId="6" xfId="0" applyNumberFormat="1" applyFont="1" applyFill="1" applyBorder="1" applyAlignment="1" applyProtection="1">
      <alignment horizontal="center" vertical="center"/>
    </xf>
    <xf numFmtId="0" fontId="0" fillId="2" borderId="5" xfId="0" applyFont="1" applyFill="1" applyBorder="1" applyProtection="1"/>
    <xf numFmtId="164" fontId="0" fillId="2" borderId="5" xfId="0" quotePrefix="1" applyNumberFormat="1" applyFont="1" applyFill="1" applyBorder="1" applyAlignment="1" applyProtection="1">
      <alignment horizontal="center" vertical="center"/>
      <protection locked="0"/>
    </xf>
    <xf numFmtId="164" fontId="0" fillId="2" borderId="3" xfId="0" applyNumberFormat="1" applyFont="1" applyFill="1" applyBorder="1" applyAlignment="1" applyProtection="1">
      <alignment horizontal="center" vertical="center"/>
    </xf>
    <xf numFmtId="164" fontId="0" fillId="2" borderId="13" xfId="0" applyNumberFormat="1" applyFont="1" applyFill="1" applyBorder="1" applyAlignment="1" applyProtection="1">
      <alignment horizontal="center" vertical="center"/>
    </xf>
    <xf numFmtId="164" fontId="0" fillId="2" borderId="14" xfId="0" applyNumberFormat="1" applyFont="1" applyFill="1" applyBorder="1" applyAlignment="1" applyProtection="1">
      <alignment horizontal="center" vertical="center"/>
    </xf>
    <xf numFmtId="164" fontId="0" fillId="2" borderId="15" xfId="0" applyNumberFormat="1" applyFont="1" applyFill="1" applyBorder="1" applyAlignment="1" applyProtection="1">
      <alignment horizontal="center" vertical="center"/>
    </xf>
    <xf numFmtId="164" fontId="6" fillId="2" borderId="2" xfId="0" applyNumberFormat="1" applyFont="1" applyFill="1" applyBorder="1" applyAlignment="1" applyProtection="1">
      <alignment horizontal="center" vertical="center"/>
    </xf>
    <xf numFmtId="3" fontId="0" fillId="2" borderId="0" xfId="0" applyNumberFormat="1" applyFont="1" applyFill="1" applyBorder="1" applyAlignment="1" applyProtection="1">
      <alignment horizontal="center" vertical="center"/>
    </xf>
    <xf numFmtId="0" fontId="2" fillId="2" borderId="0" xfId="0" applyFont="1" applyFill="1" applyBorder="1" applyAlignment="1" applyProtection="1">
      <alignment horizontal="center" vertical="center"/>
    </xf>
    <xf numFmtId="0" fontId="6" fillId="4" borderId="0" xfId="0" applyFont="1" applyFill="1" applyBorder="1" applyAlignment="1" applyProtection="1">
      <alignment horizontal="center" vertical="center"/>
    </xf>
    <xf numFmtId="0" fontId="6" fillId="2" borderId="0" xfId="0" applyFont="1" applyFill="1" applyBorder="1" applyAlignment="1" applyProtection="1">
      <alignment horizontal="center" vertical="center"/>
    </xf>
    <xf numFmtId="0" fontId="6" fillId="2" borderId="0" xfId="0" applyFont="1" applyFill="1" applyAlignment="1" applyProtection="1">
      <alignment horizontal="center" vertical="center" wrapText="1"/>
    </xf>
    <xf numFmtId="0" fontId="6" fillId="2" borderId="0" xfId="0" applyFont="1" applyFill="1" applyAlignment="1" applyProtection="1">
      <alignment horizontal="center" vertical="center"/>
    </xf>
    <xf numFmtId="0" fontId="0" fillId="2" borderId="0" xfId="0" applyFont="1" applyFill="1" applyBorder="1" applyAlignment="1" applyProtection="1">
      <alignment horizontal="center" vertical="top" wrapText="1"/>
    </xf>
    <xf numFmtId="164" fontId="0" fillId="2" borderId="6" xfId="0" quotePrefix="1" applyNumberFormat="1" applyFont="1" applyFill="1" applyBorder="1" applyAlignment="1" applyProtection="1">
      <alignment horizontal="center" vertical="center"/>
    </xf>
    <xf numFmtId="164" fontId="0" fillId="2" borderId="6" xfId="0" quotePrefix="1" applyNumberFormat="1" applyFont="1" applyFill="1" applyBorder="1" applyAlignment="1" applyProtection="1">
      <alignment horizontal="center" vertical="center"/>
      <protection locked="0"/>
    </xf>
    <xf numFmtId="164" fontId="1" fillId="2" borderId="0" xfId="0" quotePrefix="1" applyNumberFormat="1" applyFont="1" applyFill="1" applyBorder="1" applyAlignment="1" applyProtection="1">
      <alignment horizontal="center" vertical="center" wrapText="1"/>
    </xf>
    <xf numFmtId="164" fontId="1" fillId="2" borderId="2" xfId="0" quotePrefix="1" applyNumberFormat="1" applyFont="1" applyFill="1" applyBorder="1" applyAlignment="1" applyProtection="1">
      <alignment horizontal="center" vertical="center"/>
    </xf>
    <xf numFmtId="164" fontId="1" fillId="2" borderId="2" xfId="0" applyNumberFormat="1" applyFont="1" applyFill="1" applyBorder="1" applyAlignment="1" applyProtection="1">
      <alignment horizontal="center" vertical="center"/>
    </xf>
    <xf numFmtId="164" fontId="1" fillId="2" borderId="5" xfId="0" quotePrefix="1" applyNumberFormat="1" applyFont="1" applyFill="1" applyBorder="1" applyAlignment="1" applyProtection="1">
      <alignment horizontal="center" vertical="center" wrapText="1"/>
    </xf>
    <xf numFmtId="165" fontId="0" fillId="2" borderId="5" xfId="0" applyNumberFormat="1" applyFont="1" applyFill="1" applyBorder="1" applyAlignment="1" applyProtection="1">
      <alignment horizontal="center" vertical="center" wrapText="1"/>
    </xf>
    <xf numFmtId="164" fontId="0" fillId="2" borderId="12" xfId="0" applyNumberFormat="1" applyFont="1" applyFill="1" applyBorder="1" applyAlignment="1" applyProtection="1">
      <alignment horizontal="center" vertical="center"/>
    </xf>
    <xf numFmtId="164" fontId="1" fillId="2" borderId="3" xfId="0" quotePrefix="1" applyNumberFormat="1" applyFont="1" applyFill="1" applyBorder="1" applyAlignment="1" applyProtection="1">
      <alignment horizontal="center" vertical="center"/>
    </xf>
    <xf numFmtId="164" fontId="1" fillId="2" borderId="1" xfId="0" quotePrefix="1" applyNumberFormat="1" applyFont="1" applyFill="1" applyBorder="1" applyAlignment="1" applyProtection="1">
      <alignment horizontal="center" vertical="center"/>
    </xf>
    <xf numFmtId="164" fontId="1" fillId="2" borderId="4" xfId="0" quotePrefix="1" applyNumberFormat="1" applyFont="1" applyFill="1" applyBorder="1" applyAlignment="1" applyProtection="1">
      <alignment horizontal="center" vertical="center"/>
    </xf>
    <xf numFmtId="165" fontId="0" fillId="2" borderId="4" xfId="0" applyNumberFormat="1" applyFont="1" applyFill="1" applyBorder="1" applyAlignment="1" applyProtection="1">
      <alignment horizontal="center" vertical="center"/>
    </xf>
    <xf numFmtId="164" fontId="6" fillId="2" borderId="0" xfId="0" applyNumberFormat="1" applyFont="1" applyFill="1" applyBorder="1" applyAlignment="1" applyProtection="1">
      <alignment vertical="center"/>
    </xf>
    <xf numFmtId="0" fontId="1" fillId="2" borderId="0" xfId="0" applyFont="1" applyFill="1" applyAlignment="1" applyProtection="1">
      <alignment horizontal="center" vertical="center" wrapText="1"/>
    </xf>
    <xf numFmtId="164" fontId="0" fillId="2" borderId="5" xfId="0" applyNumberFormat="1" applyFont="1" applyFill="1" applyBorder="1" applyAlignment="1" applyProtection="1">
      <alignment horizontal="center" vertical="center"/>
    </xf>
    <xf numFmtId="164" fontId="1" fillId="2" borderId="0" xfId="0" quotePrefix="1" applyNumberFormat="1" applyFont="1" applyFill="1" applyBorder="1" applyAlignment="1" applyProtection="1">
      <alignment horizontal="center" vertical="center"/>
    </xf>
    <xf numFmtId="164" fontId="1" fillId="2" borderId="5" xfId="0" quotePrefix="1" applyNumberFormat="1" applyFont="1" applyFill="1" applyBorder="1" applyAlignment="1" applyProtection="1">
      <alignment horizontal="center" vertical="center"/>
    </xf>
    <xf numFmtId="0" fontId="0" fillId="0" borderId="0" xfId="0" applyFont="1" applyAlignment="1" applyProtection="1">
      <alignment vertical="center"/>
    </xf>
    <xf numFmtId="164" fontId="0" fillId="2" borderId="6" xfId="0" quotePrefix="1" applyNumberFormat="1" applyFont="1" applyFill="1" applyBorder="1" applyAlignment="1" applyProtection="1">
      <alignment horizontal="center" vertical="center" wrapText="1"/>
    </xf>
    <xf numFmtId="164" fontId="0" fillId="2" borderId="0" xfId="0" quotePrefix="1" applyNumberFormat="1" applyFont="1" applyFill="1" applyBorder="1" applyAlignment="1" applyProtection="1">
      <alignment horizontal="center" vertical="center"/>
    </xf>
    <xf numFmtId="3" fontId="1" fillId="2" borderId="1" xfId="0" quotePrefix="1" applyNumberFormat="1" applyFont="1" applyFill="1" applyBorder="1" applyAlignment="1" applyProtection="1">
      <alignment horizontal="center" vertical="center"/>
    </xf>
    <xf numFmtId="3" fontId="1" fillId="2" borderId="2" xfId="0" applyNumberFormat="1" applyFont="1" applyFill="1" applyBorder="1" applyAlignment="1" applyProtection="1">
      <alignment horizontal="center" vertical="center"/>
    </xf>
    <xf numFmtId="3" fontId="1" fillId="2" borderId="2" xfId="0" quotePrefix="1" applyNumberFormat="1" applyFont="1" applyFill="1" applyBorder="1" applyAlignment="1" applyProtection="1">
      <alignment horizontal="center" vertical="center" wrapText="1"/>
    </xf>
    <xf numFmtId="3" fontId="1" fillId="2" borderId="3" xfId="0" quotePrefix="1" applyNumberFormat="1" applyFont="1" applyFill="1" applyBorder="1" applyAlignment="1" applyProtection="1">
      <alignment horizontal="center" vertical="center" wrapText="1"/>
    </xf>
    <xf numFmtId="164" fontId="6" fillId="2" borderId="0" xfId="0" applyNumberFormat="1" applyFont="1" applyFill="1" applyBorder="1" applyAlignment="1" applyProtection="1">
      <alignment horizontal="center" vertical="center"/>
    </xf>
    <xf numFmtId="0" fontId="0" fillId="6" borderId="0" xfId="0" applyFont="1" applyFill="1" applyBorder="1" applyAlignment="1" applyProtection="1">
      <alignment horizontal="center" vertical="center"/>
      <protection locked="0"/>
    </xf>
    <xf numFmtId="164" fontId="0" fillId="2" borderId="0" xfId="0" applyNumberFormat="1" applyFont="1" applyFill="1" applyBorder="1" applyAlignment="1" applyProtection="1">
      <alignment horizontal="center" vertical="center"/>
    </xf>
    <xf numFmtId="0" fontId="0" fillId="2" borderId="0" xfId="0" applyFont="1" applyFill="1" applyBorder="1" applyAlignment="1" applyProtection="1">
      <alignment horizontal="left" vertical="center"/>
    </xf>
    <xf numFmtId="0" fontId="0" fillId="2" borderId="0" xfId="0" applyFont="1" applyFill="1" applyBorder="1" applyAlignment="1" applyProtection="1">
      <alignment horizontal="left" vertical="center" wrapText="1"/>
    </xf>
    <xf numFmtId="164" fontId="0" fillId="2" borderId="8" xfId="0" applyNumberFormat="1" applyFont="1" applyFill="1" applyBorder="1" applyAlignment="1" applyProtection="1">
      <alignment horizontal="center" vertical="center"/>
    </xf>
    <xf numFmtId="164" fontId="1" fillId="2" borderId="6" xfId="0" applyNumberFormat="1" applyFont="1" applyFill="1" applyBorder="1" applyAlignment="1" applyProtection="1">
      <alignment horizontal="center" vertical="center"/>
    </xf>
    <xf numFmtId="0" fontId="0" fillId="2" borderId="0" xfId="0" applyFont="1" applyFill="1" applyBorder="1" applyAlignment="1" applyProtection="1">
      <alignment horizontal="left" vertical="top" wrapText="1"/>
    </xf>
    <xf numFmtId="164" fontId="1" fillId="2" borderId="0" xfId="0" applyNumberFormat="1" applyFont="1" applyFill="1" applyBorder="1" applyAlignment="1" applyProtection="1">
      <alignment horizontal="center" vertical="center"/>
    </xf>
    <xf numFmtId="0" fontId="0" fillId="2" borderId="4" xfId="0" applyFont="1" applyFill="1" applyBorder="1" applyAlignment="1" applyProtection="1">
      <alignment horizontal="left" vertical="center" wrapText="1"/>
    </xf>
    <xf numFmtId="0" fontId="0" fillId="2" borderId="0" xfId="0" applyFont="1" applyFill="1" applyBorder="1" applyAlignment="1" applyProtection="1">
      <alignment horizontal="center" vertical="center" wrapText="1"/>
    </xf>
    <xf numFmtId="0" fontId="0" fillId="2" borderId="8" xfId="0" applyFont="1" applyFill="1" applyBorder="1" applyAlignment="1" applyProtection="1">
      <alignment horizontal="center" vertical="center" wrapText="1"/>
    </xf>
    <xf numFmtId="0" fontId="0" fillId="2" borderId="1" xfId="0" applyFont="1" applyFill="1" applyBorder="1" applyAlignment="1" applyProtection="1">
      <alignment horizontal="center" vertical="center" wrapText="1"/>
    </xf>
    <xf numFmtId="0" fontId="0" fillId="2" borderId="2" xfId="0" applyFont="1" applyFill="1" applyBorder="1" applyAlignment="1" applyProtection="1">
      <alignment horizontal="center" vertical="center" wrapText="1"/>
    </xf>
    <xf numFmtId="0" fontId="0" fillId="2" borderId="0" xfId="0" applyFont="1" applyFill="1" applyAlignment="1" applyProtection="1">
      <alignment horizontal="left"/>
    </xf>
    <xf numFmtId="0" fontId="0" fillId="2" borderId="0" xfId="0" applyFont="1" applyFill="1" applyAlignment="1" applyProtection="1">
      <alignment horizontal="left" vertical="center" wrapText="1"/>
    </xf>
    <xf numFmtId="0" fontId="0" fillId="2" borderId="0" xfId="0" applyFont="1" applyFill="1" applyAlignment="1" applyProtection="1">
      <alignment horizontal="center" vertical="center"/>
    </xf>
    <xf numFmtId="0" fontId="0" fillId="2" borderId="8" xfId="0" applyFont="1" applyFill="1" applyBorder="1" applyAlignment="1" applyProtection="1">
      <alignment horizontal="center" vertical="center" wrapText="1"/>
    </xf>
    <xf numFmtId="0" fontId="0" fillId="2" borderId="0" xfId="0" applyFont="1" applyFill="1" applyAlignment="1" applyProtection="1">
      <alignment horizontal="left" vertical="center" wrapText="1"/>
    </xf>
    <xf numFmtId="0" fontId="0" fillId="2" borderId="0" xfId="0" applyFont="1" applyFill="1" applyAlignment="1" applyProtection="1">
      <alignment horizontal="left"/>
    </xf>
    <xf numFmtId="0" fontId="0" fillId="2" borderId="0" xfId="0" applyFont="1" applyFill="1" applyAlignment="1" applyProtection="1">
      <alignment horizontal="center" vertical="center"/>
    </xf>
    <xf numFmtId="0" fontId="0" fillId="2" borderId="0" xfId="0" applyFont="1" applyFill="1" applyBorder="1" applyAlignment="1" applyProtection="1">
      <alignment horizontal="left" vertical="center" wrapText="1"/>
    </xf>
    <xf numFmtId="164" fontId="0" fillId="2" borderId="0" xfId="0" applyNumberFormat="1" applyFont="1" applyFill="1" applyBorder="1" applyAlignment="1" applyProtection="1">
      <alignment horizontal="center" vertical="center"/>
    </xf>
    <xf numFmtId="0" fontId="0" fillId="2" borderId="0" xfId="0" applyFont="1" applyFill="1" applyBorder="1" applyAlignment="1" applyProtection="1">
      <alignment horizontal="center" vertical="center" wrapText="1"/>
    </xf>
    <xf numFmtId="0" fontId="0" fillId="2" borderId="0" xfId="0" applyFont="1" applyFill="1" applyBorder="1" applyAlignment="1" applyProtection="1">
      <alignment horizontal="left" vertical="top" wrapText="1"/>
    </xf>
    <xf numFmtId="0" fontId="0" fillId="2" borderId="8" xfId="0" applyFont="1" applyFill="1" applyBorder="1" applyAlignment="1" applyProtection="1">
      <alignment horizontal="center" vertical="center" wrapText="1"/>
    </xf>
    <xf numFmtId="0" fontId="0" fillId="2" borderId="1" xfId="0" applyFont="1" applyFill="1" applyBorder="1" applyAlignment="1" applyProtection="1">
      <alignment horizontal="center" vertical="center" wrapText="1"/>
    </xf>
    <xf numFmtId="0" fontId="0" fillId="2" borderId="2" xfId="0" applyFont="1" applyFill="1" applyBorder="1" applyAlignment="1" applyProtection="1">
      <alignment horizontal="center" vertical="center" wrapText="1"/>
    </xf>
    <xf numFmtId="164" fontId="1" fillId="2" borderId="0" xfId="0" applyNumberFormat="1" applyFont="1" applyFill="1" applyBorder="1" applyAlignment="1" applyProtection="1">
      <alignment horizontal="center" vertical="center"/>
    </xf>
    <xf numFmtId="0" fontId="0" fillId="2" borderId="4" xfId="0" applyFont="1" applyFill="1" applyBorder="1" applyAlignment="1" applyProtection="1">
      <alignment horizontal="left" vertical="center" wrapText="1"/>
    </xf>
    <xf numFmtId="164" fontId="0" fillId="2" borderId="8" xfId="0" applyNumberFormat="1" applyFont="1" applyFill="1" applyBorder="1" applyAlignment="1" applyProtection="1">
      <alignment horizontal="center" vertical="center"/>
    </xf>
    <xf numFmtId="164" fontId="1" fillId="2" borderId="6" xfId="0" applyNumberFormat="1" applyFont="1" applyFill="1" applyBorder="1" applyAlignment="1" applyProtection="1">
      <alignment horizontal="center" vertical="center"/>
    </xf>
    <xf numFmtId="0" fontId="0" fillId="2" borderId="0" xfId="0" applyFont="1" applyFill="1" applyBorder="1" applyAlignment="1" applyProtection="1">
      <alignment horizontal="left" vertical="center"/>
    </xf>
    <xf numFmtId="0" fontId="0" fillId="2" borderId="0" xfId="0" applyFont="1" applyFill="1" applyBorder="1" applyAlignment="1" applyProtection="1">
      <alignment horizontal="left" vertical="center" wrapText="1"/>
    </xf>
    <xf numFmtId="0" fontId="0" fillId="2" borderId="0" xfId="0" applyFont="1" applyFill="1" applyBorder="1" applyAlignment="1" applyProtection="1">
      <alignment horizontal="left" vertical="center"/>
    </xf>
    <xf numFmtId="164" fontId="0" fillId="2" borderId="0" xfId="0" applyNumberFormat="1" applyFont="1" applyFill="1" applyBorder="1" applyAlignment="1" applyProtection="1">
      <alignment horizontal="center" vertical="center"/>
    </xf>
    <xf numFmtId="164" fontId="1" fillId="2" borderId="6" xfId="0" applyNumberFormat="1" applyFont="1" applyFill="1" applyBorder="1" applyAlignment="1" applyProtection="1">
      <alignment horizontal="center" vertical="center"/>
    </xf>
    <xf numFmtId="0" fontId="0" fillId="2" borderId="0" xfId="0" applyFont="1" applyFill="1" applyBorder="1" applyAlignment="1" applyProtection="1">
      <alignment horizontal="left" vertical="top" wrapText="1"/>
    </xf>
    <xf numFmtId="164" fontId="0" fillId="2" borderId="8" xfId="0" applyNumberFormat="1" applyFont="1" applyFill="1" applyBorder="1" applyAlignment="1" applyProtection="1">
      <alignment horizontal="center" vertical="center"/>
    </xf>
    <xf numFmtId="164" fontId="1" fillId="2" borderId="0" xfId="0" applyNumberFormat="1" applyFont="1" applyFill="1" applyBorder="1" applyAlignment="1" applyProtection="1">
      <alignment horizontal="center" vertical="center"/>
    </xf>
    <xf numFmtId="0" fontId="0" fillId="2" borderId="4" xfId="0" applyFont="1" applyFill="1" applyBorder="1" applyAlignment="1" applyProtection="1">
      <alignment horizontal="left" vertical="center" wrapText="1"/>
    </xf>
    <xf numFmtId="0" fontId="0" fillId="2" borderId="0" xfId="0" applyFont="1" applyFill="1" applyBorder="1" applyAlignment="1" applyProtection="1">
      <alignment horizontal="center" vertical="center" wrapText="1"/>
    </xf>
    <xf numFmtId="0" fontId="0" fillId="2" borderId="8" xfId="0" applyFont="1" applyFill="1" applyBorder="1" applyAlignment="1" applyProtection="1">
      <alignment horizontal="center" vertical="center" wrapText="1"/>
    </xf>
    <xf numFmtId="0" fontId="0" fillId="2" borderId="1" xfId="0" applyFont="1" applyFill="1" applyBorder="1" applyAlignment="1" applyProtection="1">
      <alignment horizontal="center" vertical="center" wrapText="1"/>
    </xf>
    <xf numFmtId="0" fontId="0" fillId="2" borderId="2" xfId="0" applyFont="1" applyFill="1" applyBorder="1" applyAlignment="1" applyProtection="1">
      <alignment horizontal="center" vertical="center" wrapText="1"/>
    </xf>
    <xf numFmtId="0" fontId="0" fillId="2" borderId="0" xfId="0" applyFont="1" applyFill="1" applyAlignment="1" applyProtection="1">
      <alignment horizontal="left" vertical="center" wrapText="1"/>
    </xf>
    <xf numFmtId="0" fontId="0" fillId="2" borderId="0" xfId="0" applyFont="1" applyFill="1" applyAlignment="1" applyProtection="1">
      <alignment horizontal="left"/>
    </xf>
    <xf numFmtId="0" fontId="0" fillId="2" borderId="0" xfId="0" applyFont="1" applyFill="1" applyAlignment="1" applyProtection="1">
      <alignment horizontal="center" vertical="center"/>
    </xf>
    <xf numFmtId="0" fontId="0" fillId="2" borderId="0" xfId="0" applyFont="1" applyFill="1" applyAlignment="1" applyProtection="1">
      <alignment horizontal="center" vertical="top" wrapText="1"/>
    </xf>
    <xf numFmtId="0" fontId="0" fillId="2" borderId="0" xfId="0" applyFont="1" applyFill="1" applyAlignment="1" applyProtection="1">
      <alignment horizontal="left" vertical="center" wrapText="1"/>
    </xf>
    <xf numFmtId="0" fontId="1" fillId="2" borderId="0" xfId="0" applyFont="1" applyFill="1" applyAlignment="1" applyProtection="1">
      <alignment horizontal="left" vertical="center" wrapText="1"/>
    </xf>
    <xf numFmtId="0" fontId="0" fillId="0" borderId="0" xfId="0" applyFont="1" applyFill="1" applyAlignment="1" applyProtection="1">
      <alignment horizontal="left" vertical="center"/>
      <protection locked="0"/>
    </xf>
    <xf numFmtId="0" fontId="0" fillId="2" borderId="0" xfId="0" applyFont="1" applyFill="1" applyAlignment="1" applyProtection="1">
      <alignment horizontal="left"/>
    </xf>
    <xf numFmtId="0" fontId="0" fillId="2" borderId="0" xfId="0" applyFont="1" applyFill="1" applyAlignment="1" applyProtection="1">
      <alignment horizontal="center" vertical="center"/>
    </xf>
    <xf numFmtId="0" fontId="1" fillId="2" borderId="13" xfId="0" applyFont="1" applyFill="1" applyBorder="1" applyAlignment="1" applyProtection="1">
      <alignment horizontal="center"/>
    </xf>
    <xf numFmtId="0" fontId="1" fillId="2" borderId="14" xfId="0" applyFont="1" applyFill="1" applyBorder="1" applyAlignment="1" applyProtection="1">
      <alignment horizontal="center"/>
    </xf>
    <xf numFmtId="0" fontId="1" fillId="2" borderId="15" xfId="0" applyFont="1" applyFill="1" applyBorder="1" applyAlignment="1" applyProtection="1">
      <alignment horizontal="center"/>
    </xf>
    <xf numFmtId="0" fontId="0" fillId="2" borderId="0" xfId="0" applyFont="1" applyFill="1" applyBorder="1" applyAlignment="1" applyProtection="1">
      <alignment horizontal="left" vertical="center" wrapText="1"/>
    </xf>
    <xf numFmtId="164" fontId="0" fillId="2" borderId="0" xfId="0" applyNumberFormat="1" applyFont="1" applyFill="1" applyBorder="1" applyAlignment="1" applyProtection="1">
      <alignment horizontal="center" vertical="center"/>
    </xf>
    <xf numFmtId="0" fontId="1" fillId="2" borderId="1"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0" fillId="2" borderId="0" xfId="0" applyFont="1" applyFill="1" applyBorder="1" applyAlignment="1" applyProtection="1">
      <alignment horizontal="center" vertical="center" wrapText="1"/>
    </xf>
    <xf numFmtId="0" fontId="0" fillId="2" borderId="0" xfId="0" applyFont="1" applyFill="1" applyBorder="1" applyAlignment="1" applyProtection="1">
      <alignment horizontal="left" vertical="top" wrapText="1"/>
    </xf>
    <xf numFmtId="0" fontId="0" fillId="2" borderId="8" xfId="0" applyFont="1" applyFill="1" applyBorder="1" applyAlignment="1" applyProtection="1">
      <alignment horizontal="center" vertical="center" wrapText="1"/>
    </xf>
    <xf numFmtId="0" fontId="0" fillId="2" borderId="1" xfId="0" applyFont="1" applyFill="1" applyBorder="1" applyAlignment="1" applyProtection="1">
      <alignment horizontal="center" vertical="center" wrapText="1"/>
    </xf>
    <xf numFmtId="0" fontId="0" fillId="2" borderId="2" xfId="0" applyFont="1" applyFill="1" applyBorder="1" applyAlignment="1" applyProtection="1">
      <alignment horizontal="center" vertical="center" wrapText="1"/>
    </xf>
    <xf numFmtId="0" fontId="0" fillId="2" borderId="2" xfId="0" applyFont="1" applyFill="1" applyBorder="1" applyAlignment="1" applyProtection="1">
      <alignment horizontal="left" vertical="top" wrapText="1"/>
    </xf>
    <xf numFmtId="0" fontId="0" fillId="2" borderId="4" xfId="0" applyFont="1" applyFill="1" applyBorder="1" applyAlignment="1" applyProtection="1">
      <alignment horizontal="center" vertical="center" wrapText="1"/>
    </xf>
    <xf numFmtId="0" fontId="0" fillId="2" borderId="7" xfId="0" applyFont="1" applyFill="1" applyBorder="1" applyAlignment="1" applyProtection="1">
      <alignment horizontal="center" vertical="center" wrapText="1"/>
    </xf>
    <xf numFmtId="0" fontId="2" fillId="2" borderId="0" xfId="0" applyFont="1" applyFill="1" applyBorder="1" applyAlignment="1" applyProtection="1">
      <alignment horizontal="left" vertical="center" wrapText="1"/>
    </xf>
    <xf numFmtId="164" fontId="1" fillId="2" borderId="0" xfId="0" applyNumberFormat="1" applyFont="1" applyFill="1" applyBorder="1" applyAlignment="1" applyProtection="1">
      <alignment horizontal="center" vertical="center"/>
    </xf>
    <xf numFmtId="0" fontId="0" fillId="2" borderId="4" xfId="0" applyFont="1" applyFill="1" applyBorder="1" applyAlignment="1" applyProtection="1">
      <alignment horizontal="left" vertical="center" wrapText="1"/>
    </xf>
    <xf numFmtId="1" fontId="1" fillId="2" borderId="13" xfId="0" applyNumberFormat="1" applyFont="1" applyFill="1" applyBorder="1" applyAlignment="1" applyProtection="1">
      <alignment horizontal="center" vertical="center"/>
    </xf>
    <xf numFmtId="1" fontId="1" fillId="2" borderId="14" xfId="0" applyNumberFormat="1" applyFont="1" applyFill="1" applyBorder="1" applyAlignment="1" applyProtection="1">
      <alignment horizontal="center" vertical="center"/>
    </xf>
    <xf numFmtId="1" fontId="1" fillId="2" borderId="15" xfId="0" applyNumberFormat="1" applyFont="1" applyFill="1" applyBorder="1" applyAlignment="1" applyProtection="1">
      <alignment horizontal="center" vertical="center"/>
    </xf>
    <xf numFmtId="164" fontId="1" fillId="2" borderId="13" xfId="0" applyNumberFormat="1" applyFont="1" applyFill="1" applyBorder="1" applyAlignment="1" applyProtection="1">
      <alignment horizontal="center" vertical="center"/>
    </xf>
    <xf numFmtId="164" fontId="1" fillId="2" borderId="14" xfId="0" applyNumberFormat="1" applyFont="1" applyFill="1" applyBorder="1" applyAlignment="1" applyProtection="1">
      <alignment horizontal="center" vertical="center"/>
    </xf>
    <xf numFmtId="164" fontId="1" fillId="2" borderId="15" xfId="0" applyNumberFormat="1" applyFont="1" applyFill="1" applyBorder="1" applyAlignment="1" applyProtection="1">
      <alignment horizontal="center" vertical="center"/>
    </xf>
    <xf numFmtId="0" fontId="3" fillId="2" borderId="0" xfId="0" applyFont="1" applyFill="1" applyBorder="1" applyAlignment="1" applyProtection="1">
      <alignment horizontal="left" vertical="center" wrapText="1"/>
    </xf>
    <xf numFmtId="0" fontId="1" fillId="2" borderId="3" xfId="0" applyFont="1" applyFill="1" applyBorder="1" applyAlignment="1" applyProtection="1">
      <alignment horizontal="left" vertical="center" wrapText="1"/>
    </xf>
    <xf numFmtId="0" fontId="0" fillId="2" borderId="7" xfId="0" applyFont="1" applyFill="1" applyBorder="1" applyAlignment="1" applyProtection="1">
      <alignment horizontal="left" vertical="center" wrapText="1"/>
    </xf>
    <xf numFmtId="0" fontId="0" fillId="2" borderId="8" xfId="0" applyFont="1" applyFill="1" applyBorder="1" applyAlignment="1" applyProtection="1">
      <alignment horizontal="left" vertical="center" wrapText="1"/>
    </xf>
    <xf numFmtId="164" fontId="0" fillId="2" borderId="8" xfId="0" applyNumberFormat="1" applyFont="1" applyFill="1" applyBorder="1" applyAlignment="1" applyProtection="1">
      <alignment horizontal="center" vertical="center"/>
    </xf>
    <xf numFmtId="164" fontId="1" fillId="2" borderId="6" xfId="0" applyNumberFormat="1" applyFont="1" applyFill="1" applyBorder="1" applyAlignment="1" applyProtection="1">
      <alignment horizontal="center" vertical="center"/>
    </xf>
    <xf numFmtId="0" fontId="0" fillId="2" borderId="0" xfId="0" applyFont="1" applyFill="1" applyBorder="1" applyAlignment="1" applyProtection="1">
      <alignment horizontal="left" vertical="top"/>
    </xf>
    <xf numFmtId="0" fontId="0" fillId="2" borderId="0" xfId="0" applyFont="1" applyFill="1" applyBorder="1" applyAlignment="1" applyProtection="1">
      <alignment horizontal="left" vertical="center"/>
    </xf>
    <xf numFmtId="0" fontId="1" fillId="2" borderId="0" xfId="0" applyFont="1" applyFill="1" applyBorder="1" applyAlignment="1" applyProtection="1">
      <alignment horizontal="left" vertical="center" wrapText="1"/>
    </xf>
    <xf numFmtId="164" fontId="0" fillId="5" borderId="0" xfId="0" applyNumberFormat="1" applyFont="1" applyFill="1" applyBorder="1" applyAlignment="1" applyProtection="1">
      <alignment horizontal="center" vertical="center"/>
    </xf>
    <xf numFmtId="0" fontId="8" fillId="2" borderId="0" xfId="0" applyFont="1" applyFill="1" applyAlignment="1" applyProtection="1">
      <alignment horizontal="left" vertical="center"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2</xdr:col>
      <xdr:colOff>1465489</xdr:colOff>
      <xdr:row>33</xdr:row>
      <xdr:rowOff>371475</xdr:rowOff>
    </xdr:from>
    <xdr:to>
      <xdr:col>6</xdr:col>
      <xdr:colOff>1598839</xdr:colOff>
      <xdr:row>33</xdr:row>
      <xdr:rowOff>371475</xdr:rowOff>
    </xdr:to>
    <xdr:cxnSp macro="">
      <xdr:nvCxnSpPr>
        <xdr:cNvPr id="2" name="Gerade Verbindung mit Pfeil 1">
          <a:extLst>
            <a:ext uri="{FF2B5EF4-FFF2-40B4-BE49-F238E27FC236}">
              <a16:creationId xmlns:a16="http://schemas.microsoft.com/office/drawing/2014/main" id="{56A5FE8F-E606-4BF7-B3BB-9491A86CB520}"/>
            </a:ext>
          </a:extLst>
        </xdr:cNvPr>
        <xdr:cNvCxnSpPr/>
      </xdr:nvCxnSpPr>
      <xdr:spPr>
        <a:xfrm>
          <a:off x="5485039" y="8277225"/>
          <a:ext cx="6524625" cy="0"/>
        </a:xfrm>
        <a:prstGeom prst="straightConnector1">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1914525</xdr:colOff>
      <xdr:row>50</xdr:row>
      <xdr:rowOff>266700</xdr:rowOff>
    </xdr:from>
    <xdr:to>
      <xdr:col>7</xdr:col>
      <xdr:colOff>66675</xdr:colOff>
      <xdr:row>50</xdr:row>
      <xdr:rowOff>266700</xdr:rowOff>
    </xdr:to>
    <xdr:cxnSp macro="">
      <xdr:nvCxnSpPr>
        <xdr:cNvPr id="3" name="Gerade Verbindung mit Pfeil 2">
          <a:extLst>
            <a:ext uri="{FF2B5EF4-FFF2-40B4-BE49-F238E27FC236}">
              <a16:creationId xmlns:a16="http://schemas.microsoft.com/office/drawing/2014/main" id="{A95F0366-80FE-4AD2-BE2F-8B17A8BB222A}"/>
            </a:ext>
          </a:extLst>
        </xdr:cNvPr>
        <xdr:cNvCxnSpPr/>
      </xdr:nvCxnSpPr>
      <xdr:spPr>
        <a:xfrm>
          <a:off x="5934075" y="14030325"/>
          <a:ext cx="7038975" cy="0"/>
        </a:xfrm>
        <a:prstGeom prst="straightConnector1">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1704975</xdr:colOff>
      <xdr:row>69</xdr:row>
      <xdr:rowOff>342900</xdr:rowOff>
    </xdr:from>
    <xdr:to>
      <xdr:col>6</xdr:col>
      <xdr:colOff>1838325</xdr:colOff>
      <xdr:row>69</xdr:row>
      <xdr:rowOff>342900</xdr:rowOff>
    </xdr:to>
    <xdr:cxnSp macro="">
      <xdr:nvCxnSpPr>
        <xdr:cNvPr id="4" name="Gerade Verbindung mit Pfeil 3">
          <a:extLst>
            <a:ext uri="{FF2B5EF4-FFF2-40B4-BE49-F238E27FC236}">
              <a16:creationId xmlns:a16="http://schemas.microsoft.com/office/drawing/2014/main" id="{FCCD51F1-925D-47FC-9C8F-E88CDF4B0902}"/>
            </a:ext>
          </a:extLst>
        </xdr:cNvPr>
        <xdr:cNvCxnSpPr/>
      </xdr:nvCxnSpPr>
      <xdr:spPr>
        <a:xfrm>
          <a:off x="5724525" y="19230975"/>
          <a:ext cx="6524625" cy="0"/>
        </a:xfrm>
        <a:prstGeom prst="straightConnector1">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1465489</xdr:colOff>
      <xdr:row>33</xdr:row>
      <xdr:rowOff>371475</xdr:rowOff>
    </xdr:from>
    <xdr:to>
      <xdr:col>6</xdr:col>
      <xdr:colOff>1598839</xdr:colOff>
      <xdr:row>33</xdr:row>
      <xdr:rowOff>371475</xdr:rowOff>
    </xdr:to>
    <xdr:cxnSp macro="">
      <xdr:nvCxnSpPr>
        <xdr:cNvPr id="2" name="Gerade Verbindung mit Pfeil 1">
          <a:extLst>
            <a:ext uri="{FF2B5EF4-FFF2-40B4-BE49-F238E27FC236}">
              <a16:creationId xmlns:a16="http://schemas.microsoft.com/office/drawing/2014/main" id="{86B56EFE-FF1D-4246-BFEB-E89646D05295}"/>
            </a:ext>
          </a:extLst>
        </xdr:cNvPr>
        <xdr:cNvCxnSpPr/>
      </xdr:nvCxnSpPr>
      <xdr:spPr>
        <a:xfrm>
          <a:off x="5485039" y="8277225"/>
          <a:ext cx="6524625" cy="0"/>
        </a:xfrm>
        <a:prstGeom prst="straightConnector1">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1914525</xdr:colOff>
      <xdr:row>50</xdr:row>
      <xdr:rowOff>266700</xdr:rowOff>
    </xdr:from>
    <xdr:to>
      <xdr:col>7</xdr:col>
      <xdr:colOff>66675</xdr:colOff>
      <xdr:row>50</xdr:row>
      <xdr:rowOff>266700</xdr:rowOff>
    </xdr:to>
    <xdr:cxnSp macro="">
      <xdr:nvCxnSpPr>
        <xdr:cNvPr id="3" name="Gerade Verbindung mit Pfeil 2">
          <a:extLst>
            <a:ext uri="{FF2B5EF4-FFF2-40B4-BE49-F238E27FC236}">
              <a16:creationId xmlns:a16="http://schemas.microsoft.com/office/drawing/2014/main" id="{F98EC3A9-C52E-4296-82F6-ED4AD91E2FAC}"/>
            </a:ext>
          </a:extLst>
        </xdr:cNvPr>
        <xdr:cNvCxnSpPr/>
      </xdr:nvCxnSpPr>
      <xdr:spPr>
        <a:xfrm>
          <a:off x="5934075" y="14030325"/>
          <a:ext cx="7038975" cy="0"/>
        </a:xfrm>
        <a:prstGeom prst="straightConnector1">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1704975</xdr:colOff>
      <xdr:row>69</xdr:row>
      <xdr:rowOff>342900</xdr:rowOff>
    </xdr:from>
    <xdr:to>
      <xdr:col>6</xdr:col>
      <xdr:colOff>1838325</xdr:colOff>
      <xdr:row>69</xdr:row>
      <xdr:rowOff>342900</xdr:rowOff>
    </xdr:to>
    <xdr:cxnSp macro="">
      <xdr:nvCxnSpPr>
        <xdr:cNvPr id="4" name="Gerade Verbindung mit Pfeil 3">
          <a:extLst>
            <a:ext uri="{FF2B5EF4-FFF2-40B4-BE49-F238E27FC236}">
              <a16:creationId xmlns:a16="http://schemas.microsoft.com/office/drawing/2014/main" id="{969D8F22-74B0-4175-8EDC-FA1845A3D8C8}"/>
            </a:ext>
          </a:extLst>
        </xdr:cNvPr>
        <xdr:cNvCxnSpPr/>
      </xdr:nvCxnSpPr>
      <xdr:spPr>
        <a:xfrm>
          <a:off x="5724525" y="19230975"/>
          <a:ext cx="6524625" cy="0"/>
        </a:xfrm>
        <a:prstGeom prst="straightConnector1">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1465489</xdr:colOff>
      <xdr:row>33</xdr:row>
      <xdr:rowOff>371475</xdr:rowOff>
    </xdr:from>
    <xdr:to>
      <xdr:col>6</xdr:col>
      <xdr:colOff>1598839</xdr:colOff>
      <xdr:row>33</xdr:row>
      <xdr:rowOff>371475</xdr:rowOff>
    </xdr:to>
    <xdr:cxnSp macro="">
      <xdr:nvCxnSpPr>
        <xdr:cNvPr id="2" name="Gerade Verbindung mit Pfeil 1">
          <a:extLst>
            <a:ext uri="{FF2B5EF4-FFF2-40B4-BE49-F238E27FC236}">
              <a16:creationId xmlns:a16="http://schemas.microsoft.com/office/drawing/2014/main" id="{74855E11-52EA-427F-B368-5378D3B13414}"/>
            </a:ext>
          </a:extLst>
        </xdr:cNvPr>
        <xdr:cNvCxnSpPr/>
      </xdr:nvCxnSpPr>
      <xdr:spPr>
        <a:xfrm>
          <a:off x="5485039" y="8277225"/>
          <a:ext cx="6524625" cy="0"/>
        </a:xfrm>
        <a:prstGeom prst="straightConnector1">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1914525</xdr:colOff>
      <xdr:row>50</xdr:row>
      <xdr:rowOff>266700</xdr:rowOff>
    </xdr:from>
    <xdr:to>
      <xdr:col>7</xdr:col>
      <xdr:colOff>66675</xdr:colOff>
      <xdr:row>50</xdr:row>
      <xdr:rowOff>266700</xdr:rowOff>
    </xdr:to>
    <xdr:cxnSp macro="">
      <xdr:nvCxnSpPr>
        <xdr:cNvPr id="3" name="Gerade Verbindung mit Pfeil 2">
          <a:extLst>
            <a:ext uri="{FF2B5EF4-FFF2-40B4-BE49-F238E27FC236}">
              <a16:creationId xmlns:a16="http://schemas.microsoft.com/office/drawing/2014/main" id="{96129EA7-C037-489F-925C-42F4DBD220E9}"/>
            </a:ext>
          </a:extLst>
        </xdr:cNvPr>
        <xdr:cNvCxnSpPr/>
      </xdr:nvCxnSpPr>
      <xdr:spPr>
        <a:xfrm>
          <a:off x="5934075" y="14030325"/>
          <a:ext cx="7038975" cy="0"/>
        </a:xfrm>
        <a:prstGeom prst="straightConnector1">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1704975</xdr:colOff>
      <xdr:row>69</xdr:row>
      <xdr:rowOff>342900</xdr:rowOff>
    </xdr:from>
    <xdr:to>
      <xdr:col>6</xdr:col>
      <xdr:colOff>1838325</xdr:colOff>
      <xdr:row>69</xdr:row>
      <xdr:rowOff>342900</xdr:rowOff>
    </xdr:to>
    <xdr:cxnSp macro="">
      <xdr:nvCxnSpPr>
        <xdr:cNvPr id="4" name="Gerade Verbindung mit Pfeil 3">
          <a:extLst>
            <a:ext uri="{FF2B5EF4-FFF2-40B4-BE49-F238E27FC236}">
              <a16:creationId xmlns:a16="http://schemas.microsoft.com/office/drawing/2014/main" id="{9D486036-96C1-4E79-9790-EA5327D1EB1E}"/>
            </a:ext>
          </a:extLst>
        </xdr:cNvPr>
        <xdr:cNvCxnSpPr/>
      </xdr:nvCxnSpPr>
      <xdr:spPr>
        <a:xfrm>
          <a:off x="5724525" y="19230975"/>
          <a:ext cx="6524625" cy="0"/>
        </a:xfrm>
        <a:prstGeom prst="straightConnector1">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CF686D-9803-4F57-A533-408D2B5B3013}">
  <sheetPr>
    <pageSetUpPr fitToPage="1"/>
  </sheetPr>
  <dimension ref="A1:AW157"/>
  <sheetViews>
    <sheetView zoomScaleNormal="100" workbookViewId="0">
      <selection activeCell="C7" sqref="C7"/>
    </sheetView>
  </sheetViews>
  <sheetFormatPr baseColWidth="10" defaultColWidth="11.42578125" defaultRowHeight="15" x14ac:dyDescent="0.25"/>
  <cols>
    <col min="1" max="1" width="15.7109375" style="3" customWidth="1"/>
    <col min="2" max="2" width="44.5703125" style="3" customWidth="1"/>
    <col min="3" max="3" width="29.7109375" style="3" customWidth="1"/>
    <col min="4" max="4" width="1.42578125" style="3" customWidth="1"/>
    <col min="5" max="5" width="27.7109375" style="3" customWidth="1"/>
    <col min="6" max="6" width="37" style="3" customWidth="1"/>
    <col min="7" max="7" width="37.42578125" style="3" customWidth="1"/>
    <col min="8" max="8" width="26.28515625" style="3" customWidth="1"/>
    <col min="9" max="9" width="27.140625" style="3" customWidth="1"/>
    <col min="10" max="10" width="27.5703125" style="3" customWidth="1"/>
    <col min="11" max="11" width="5.5703125" style="3" customWidth="1"/>
    <col min="12" max="12" width="30.85546875" style="3" customWidth="1"/>
    <col min="13" max="13" width="11.42578125" style="3" customWidth="1"/>
    <col min="14" max="14" width="7" style="57" customWidth="1"/>
    <col min="15" max="15" width="25.28515625" style="34" customWidth="1"/>
    <col min="16" max="16" width="14.28515625" style="34" customWidth="1"/>
    <col min="17" max="17" width="19.28515625" style="34" customWidth="1"/>
    <col min="18" max="18" width="6.7109375" style="34" customWidth="1"/>
    <col min="19" max="19" width="26.42578125" style="34" customWidth="1"/>
    <col min="20" max="20" width="17.42578125" style="34" customWidth="1"/>
    <col min="21" max="21" width="7" style="57" customWidth="1"/>
    <col min="22" max="22" width="25.28515625" style="34" customWidth="1"/>
    <col min="23" max="23" width="15.5703125" style="34" customWidth="1"/>
    <col min="24" max="24" width="19.28515625" style="34" customWidth="1"/>
    <col min="25" max="25" width="6.7109375" style="34" customWidth="1"/>
    <col min="26" max="26" width="26.42578125" style="34" customWidth="1"/>
    <col min="27" max="27" width="17.42578125" style="34" customWidth="1"/>
    <col min="28" max="28" width="7" style="57" customWidth="1"/>
    <col min="29" max="29" width="25.28515625" style="34" customWidth="1"/>
    <col min="30" max="30" width="15.7109375" style="34" customWidth="1"/>
    <col min="31" max="31" width="19.28515625" style="34" customWidth="1"/>
    <col min="32" max="32" width="6.7109375" style="34" customWidth="1"/>
    <col min="33" max="33" width="26.42578125" style="34" customWidth="1"/>
    <col min="34" max="34" width="17.42578125" style="34" customWidth="1"/>
    <col min="35" max="35" width="7" style="57" customWidth="1"/>
    <col min="36" max="36" width="25.28515625" style="34" customWidth="1"/>
    <col min="37" max="37" width="15.85546875" style="34" customWidth="1"/>
    <col min="38" max="38" width="19.28515625" style="34" customWidth="1"/>
    <col min="39" max="39" width="6.7109375" style="34" customWidth="1"/>
    <col min="40" max="40" width="26.42578125" style="34" customWidth="1"/>
    <col min="41" max="41" width="17.42578125" style="34" customWidth="1"/>
    <col min="42" max="42" width="7" style="57" customWidth="1"/>
    <col min="43" max="43" width="25.28515625" style="34" customWidth="1"/>
    <col min="44" max="44" width="15.7109375" style="34" customWidth="1"/>
    <col min="45" max="45" width="19.28515625" style="34" customWidth="1"/>
    <col min="46" max="46" width="6.7109375" style="34" customWidth="1"/>
    <col min="47" max="47" width="26.42578125" style="34" customWidth="1"/>
    <col min="48" max="48" width="17.42578125" style="34" customWidth="1"/>
    <col min="49" max="16384" width="11.42578125" style="34"/>
  </cols>
  <sheetData>
    <row r="1" spans="1:49" s="3" customFormat="1" x14ac:dyDescent="0.25">
      <c r="A1" s="1" t="s">
        <v>86</v>
      </c>
      <c r="B1" s="7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row>
    <row r="2" spans="1:49" s="3" customFormat="1" x14ac:dyDescent="0.25">
      <c r="A2" s="1"/>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row>
    <row r="3" spans="1:49" s="3" customFormat="1" ht="54.75" customHeight="1" x14ac:dyDescent="0.25">
      <c r="A3" s="162" t="s">
        <v>87</v>
      </c>
      <c r="B3" s="162"/>
      <c r="C3" s="162"/>
      <c r="D3" s="162"/>
      <c r="E3" s="162"/>
      <c r="F3" s="162"/>
      <c r="G3" s="162"/>
      <c r="H3" s="16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row>
    <row r="4" spans="1:49" s="3" customFormat="1" x14ac:dyDescent="0.25">
      <c r="A4" s="1"/>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row>
    <row r="5" spans="1:49" s="3" customFormat="1" ht="35.450000000000003" customHeight="1" x14ac:dyDescent="0.25">
      <c r="A5" s="1" t="s">
        <v>0</v>
      </c>
      <c r="B5" s="4"/>
      <c r="C5" s="163"/>
      <c r="D5" s="163"/>
      <c r="E5" s="163"/>
      <c r="F5" s="163"/>
      <c r="G5" s="163"/>
      <c r="H5" s="163"/>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row>
    <row r="6" spans="1:49" s="3" customFormat="1" x14ac:dyDescent="0.25">
      <c r="A6" s="1"/>
      <c r="B6" s="4"/>
      <c r="C6" s="4"/>
      <c r="D6" s="4"/>
      <c r="E6" s="4"/>
      <c r="F6" s="4"/>
      <c r="G6" s="4"/>
      <c r="H6" s="4"/>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row>
    <row r="7" spans="1:49" s="3" customFormat="1" x14ac:dyDescent="0.25">
      <c r="A7" s="1" t="s">
        <v>1</v>
      </c>
      <c r="B7" s="4"/>
      <c r="C7" s="69" t="s">
        <v>83</v>
      </c>
      <c r="D7" s="11"/>
      <c r="E7" s="11"/>
      <c r="F7" s="128"/>
      <c r="G7" s="128"/>
      <c r="H7" s="128"/>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row>
    <row r="8" spans="1:49" s="3" customFormat="1" x14ac:dyDescent="0.25">
      <c r="A8" s="2"/>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row>
    <row r="9" spans="1:49" s="3" customFormat="1" x14ac:dyDescent="0.25">
      <c r="A9" s="5" t="s">
        <v>2</v>
      </c>
      <c r="B9" s="2"/>
      <c r="C9" s="2"/>
      <c r="D9" s="2"/>
      <c r="E9" s="2"/>
      <c r="F9" s="2"/>
      <c r="G9" s="2"/>
      <c r="H9" s="2"/>
      <c r="I9" s="2"/>
      <c r="J9" s="2"/>
      <c r="K9" s="2"/>
      <c r="L9" s="2"/>
      <c r="M9" s="2"/>
      <c r="N9" s="2"/>
      <c r="O9" s="16"/>
      <c r="P9" s="16"/>
      <c r="Q9" s="16"/>
      <c r="R9" s="16"/>
      <c r="S9" s="16"/>
      <c r="T9" s="16"/>
      <c r="U9" s="2"/>
      <c r="V9" s="16"/>
      <c r="W9" s="16"/>
      <c r="X9" s="16"/>
      <c r="Y9" s="16"/>
      <c r="Z9" s="16"/>
      <c r="AA9" s="16"/>
      <c r="AB9" s="2"/>
      <c r="AC9" s="16"/>
      <c r="AD9" s="16"/>
      <c r="AE9" s="16"/>
      <c r="AF9" s="16"/>
      <c r="AG9" s="16"/>
      <c r="AH9" s="16"/>
      <c r="AI9" s="2"/>
      <c r="AJ9" s="16"/>
      <c r="AK9" s="16"/>
      <c r="AL9" s="16"/>
      <c r="AM9" s="16"/>
      <c r="AN9" s="16"/>
      <c r="AO9" s="16"/>
      <c r="AP9" s="2"/>
      <c r="AQ9" s="16"/>
      <c r="AR9" s="16"/>
      <c r="AS9" s="16"/>
      <c r="AT9" s="16"/>
      <c r="AU9" s="16"/>
      <c r="AV9" s="16"/>
      <c r="AW9" s="2"/>
    </row>
    <row r="10" spans="1:49" s="3" customFormat="1" x14ac:dyDescent="0.25">
      <c r="A10" s="5"/>
      <c r="B10" s="126" t="s">
        <v>4</v>
      </c>
      <c r="C10" s="6">
        <v>365.25</v>
      </c>
      <c r="D10" s="2"/>
      <c r="E10" s="7"/>
      <c r="F10" s="2"/>
      <c r="G10" s="2"/>
      <c r="H10" s="2"/>
      <c r="I10" s="2"/>
      <c r="J10" s="2"/>
      <c r="K10" s="2"/>
      <c r="L10" s="2"/>
      <c r="M10" s="2"/>
      <c r="N10" s="2"/>
      <c r="O10" s="16"/>
      <c r="P10" s="16"/>
      <c r="Q10" s="16"/>
      <c r="R10" s="16"/>
      <c r="S10" s="16"/>
      <c r="T10" s="16"/>
      <c r="U10" s="2"/>
      <c r="V10" s="16"/>
      <c r="W10" s="16"/>
      <c r="X10" s="16"/>
      <c r="Y10" s="16"/>
      <c r="Z10" s="16"/>
      <c r="AA10" s="16"/>
      <c r="AB10" s="2"/>
      <c r="AC10" s="16"/>
      <c r="AD10" s="16"/>
      <c r="AE10" s="16"/>
      <c r="AF10" s="16"/>
      <c r="AG10" s="16"/>
      <c r="AH10" s="16"/>
      <c r="AI10" s="2"/>
      <c r="AJ10" s="16"/>
      <c r="AK10" s="16"/>
      <c r="AL10" s="16"/>
      <c r="AM10" s="16"/>
      <c r="AN10" s="16"/>
      <c r="AO10" s="16"/>
      <c r="AP10" s="2"/>
      <c r="AQ10" s="16"/>
      <c r="AR10" s="16"/>
      <c r="AS10" s="16"/>
      <c r="AT10" s="16"/>
      <c r="AU10" s="16"/>
      <c r="AV10" s="16"/>
      <c r="AW10" s="2"/>
    </row>
    <row r="11" spans="1:49" s="3" customFormat="1" x14ac:dyDescent="0.25">
      <c r="A11" s="5"/>
      <c r="B11" s="2" t="s">
        <v>3</v>
      </c>
      <c r="C11" s="55"/>
      <c r="D11" s="2"/>
      <c r="E11" s="7"/>
      <c r="F11" s="2"/>
      <c r="G11" s="164"/>
      <c r="H11" s="164"/>
      <c r="I11" s="7"/>
      <c r="J11" s="2"/>
      <c r="K11" s="2"/>
      <c r="L11" s="2"/>
      <c r="M11" s="2"/>
      <c r="N11" s="2"/>
      <c r="O11" s="16"/>
      <c r="P11" s="16"/>
      <c r="Q11" s="16"/>
      <c r="R11" s="16"/>
      <c r="S11" s="16"/>
      <c r="T11" s="16"/>
      <c r="U11" s="2"/>
      <c r="V11" s="16"/>
      <c r="W11" s="16"/>
      <c r="X11" s="16"/>
      <c r="Y11" s="16"/>
      <c r="Z11" s="16"/>
      <c r="AA11" s="16"/>
      <c r="AB11" s="2"/>
      <c r="AC11" s="16"/>
      <c r="AD11" s="16"/>
      <c r="AE11" s="16"/>
      <c r="AF11" s="16"/>
      <c r="AG11" s="16"/>
      <c r="AH11" s="16"/>
      <c r="AI11" s="2"/>
      <c r="AJ11" s="16"/>
      <c r="AK11" s="16"/>
      <c r="AL11" s="16"/>
      <c r="AM11" s="16"/>
      <c r="AN11" s="16"/>
      <c r="AO11" s="16"/>
      <c r="AP11" s="2"/>
      <c r="AQ11" s="16"/>
      <c r="AR11" s="16"/>
      <c r="AS11" s="16"/>
      <c r="AT11" s="16"/>
      <c r="AU11" s="16"/>
      <c r="AV11" s="16"/>
      <c r="AW11" s="2"/>
    </row>
    <row r="12" spans="1:49" s="3" customFormat="1" ht="15.75" customHeight="1" x14ac:dyDescent="0.25">
      <c r="A12" s="5"/>
      <c r="B12" s="126" t="s">
        <v>5</v>
      </c>
      <c r="C12" s="55"/>
      <c r="D12" s="126"/>
      <c r="E12" s="7"/>
      <c r="F12" s="2"/>
      <c r="G12" s="161"/>
      <c r="H12" s="161"/>
      <c r="I12" s="165"/>
      <c r="J12" s="160"/>
      <c r="K12" s="160"/>
      <c r="L12" s="160"/>
      <c r="M12" s="160"/>
      <c r="N12" s="2"/>
      <c r="O12" s="16"/>
      <c r="P12" s="16"/>
      <c r="Q12" s="16"/>
      <c r="R12" s="16"/>
      <c r="S12" s="16"/>
      <c r="T12" s="16"/>
      <c r="U12" s="2"/>
      <c r="V12" s="16"/>
      <c r="W12" s="16"/>
      <c r="X12" s="16"/>
      <c r="Y12" s="16"/>
      <c r="Z12" s="16"/>
      <c r="AA12" s="16"/>
      <c r="AB12" s="2"/>
      <c r="AC12" s="16"/>
      <c r="AD12" s="16"/>
      <c r="AE12" s="16"/>
      <c r="AF12" s="16"/>
      <c r="AG12" s="16"/>
      <c r="AH12" s="16"/>
      <c r="AI12" s="2"/>
      <c r="AJ12" s="16"/>
      <c r="AK12" s="16"/>
      <c r="AL12" s="16"/>
      <c r="AM12" s="16"/>
      <c r="AN12" s="16"/>
      <c r="AO12" s="16"/>
      <c r="AP12" s="2"/>
      <c r="AQ12" s="16"/>
      <c r="AR12" s="16"/>
      <c r="AS12" s="16"/>
      <c r="AT12" s="16"/>
      <c r="AU12" s="16"/>
      <c r="AV12" s="16"/>
      <c r="AW12" s="2"/>
    </row>
    <row r="13" spans="1:49" s="3" customFormat="1" ht="15.75" customHeight="1" x14ac:dyDescent="0.25">
      <c r="A13" s="5"/>
      <c r="B13" s="126" t="s">
        <v>6</v>
      </c>
      <c r="C13" s="55"/>
      <c r="D13" s="126"/>
      <c r="E13" s="7"/>
      <c r="F13" s="2"/>
      <c r="G13" s="161"/>
      <c r="H13" s="161"/>
      <c r="I13" s="165"/>
      <c r="J13" s="160"/>
      <c r="K13" s="160"/>
      <c r="L13" s="160"/>
      <c r="M13" s="160"/>
      <c r="N13" s="2"/>
      <c r="O13" s="16"/>
      <c r="P13" s="16"/>
      <c r="Q13" s="16"/>
      <c r="R13" s="16"/>
      <c r="S13" s="16"/>
      <c r="T13" s="16"/>
      <c r="U13" s="2"/>
      <c r="V13" s="16"/>
      <c r="W13" s="16"/>
      <c r="X13" s="16"/>
      <c r="Y13" s="16"/>
      <c r="Z13" s="16"/>
      <c r="AA13" s="16"/>
      <c r="AB13" s="2"/>
      <c r="AC13" s="16"/>
      <c r="AD13" s="16"/>
      <c r="AE13" s="16"/>
      <c r="AF13" s="16"/>
      <c r="AG13" s="16"/>
      <c r="AH13" s="16"/>
      <c r="AI13" s="2"/>
      <c r="AJ13" s="16"/>
      <c r="AK13" s="16"/>
      <c r="AL13" s="16"/>
      <c r="AM13" s="16"/>
      <c r="AN13" s="16"/>
      <c r="AO13" s="16"/>
      <c r="AP13" s="2"/>
      <c r="AQ13" s="16"/>
      <c r="AR13" s="16"/>
      <c r="AS13" s="16"/>
      <c r="AT13" s="16"/>
      <c r="AU13" s="16"/>
      <c r="AV13" s="16"/>
      <c r="AW13" s="2"/>
    </row>
    <row r="14" spans="1:49" s="3" customFormat="1" ht="15.75" customHeight="1" x14ac:dyDescent="0.25">
      <c r="A14" s="5"/>
      <c r="B14" s="126"/>
      <c r="C14" s="7"/>
      <c r="D14" s="126"/>
      <c r="E14" s="7"/>
      <c r="F14" s="2"/>
      <c r="G14" s="8"/>
      <c r="H14" s="127"/>
      <c r="I14" s="128"/>
      <c r="J14" s="160"/>
      <c r="K14" s="160"/>
      <c r="L14" s="160"/>
      <c r="M14" s="160"/>
      <c r="N14" s="2"/>
      <c r="O14" s="16"/>
      <c r="P14" s="16"/>
      <c r="Q14" s="16"/>
      <c r="R14" s="16"/>
      <c r="S14" s="16"/>
      <c r="T14" s="16"/>
      <c r="U14" s="2"/>
      <c r="V14" s="16"/>
      <c r="W14" s="16"/>
      <c r="X14" s="16"/>
      <c r="Y14" s="16"/>
      <c r="Z14" s="16"/>
      <c r="AA14" s="16"/>
      <c r="AB14" s="2"/>
      <c r="AC14" s="16"/>
      <c r="AD14" s="16"/>
      <c r="AE14" s="16"/>
      <c r="AF14" s="16"/>
      <c r="AG14" s="16"/>
      <c r="AH14" s="16"/>
      <c r="AI14" s="2"/>
      <c r="AJ14" s="16"/>
      <c r="AK14" s="16"/>
      <c r="AL14" s="16"/>
      <c r="AM14" s="16"/>
      <c r="AN14" s="16"/>
      <c r="AO14" s="16"/>
      <c r="AP14" s="2"/>
      <c r="AQ14" s="16"/>
      <c r="AR14" s="16"/>
      <c r="AS14" s="16"/>
      <c r="AT14" s="16"/>
      <c r="AU14" s="16"/>
      <c r="AV14" s="16"/>
      <c r="AW14" s="2"/>
    </row>
    <row r="15" spans="1:49" s="3" customFormat="1" ht="39.75" customHeight="1" x14ac:dyDescent="0.25">
      <c r="A15" s="2"/>
      <c r="B15" s="8" t="s">
        <v>7</v>
      </c>
      <c r="C15" s="9">
        <v>70</v>
      </c>
      <c r="D15" s="8"/>
      <c r="E15" s="10"/>
      <c r="F15" s="2"/>
      <c r="G15" s="161"/>
      <c r="H15" s="161"/>
      <c r="I15" s="128"/>
      <c r="J15" s="160"/>
      <c r="K15" s="160"/>
      <c r="L15" s="160"/>
      <c r="M15" s="160"/>
      <c r="N15" s="2"/>
      <c r="O15" s="16"/>
      <c r="P15" s="16"/>
      <c r="Q15" s="16"/>
      <c r="R15" s="16"/>
      <c r="S15" s="16"/>
      <c r="T15" s="16"/>
      <c r="U15" s="2"/>
      <c r="V15" s="16"/>
      <c r="W15" s="16"/>
      <c r="X15" s="16"/>
      <c r="Y15" s="16"/>
      <c r="Z15" s="16"/>
      <c r="AA15" s="16"/>
      <c r="AB15" s="2"/>
      <c r="AC15" s="16"/>
      <c r="AD15" s="16"/>
      <c r="AE15" s="16"/>
      <c r="AF15" s="16"/>
      <c r="AG15" s="16"/>
      <c r="AH15" s="16"/>
      <c r="AI15" s="2"/>
      <c r="AJ15" s="16"/>
      <c r="AK15" s="16"/>
      <c r="AL15" s="16"/>
      <c r="AM15" s="16"/>
      <c r="AN15" s="16"/>
      <c r="AO15" s="16"/>
      <c r="AP15" s="2"/>
      <c r="AQ15" s="16"/>
      <c r="AR15" s="16"/>
      <c r="AS15" s="16"/>
      <c r="AT15" s="16"/>
      <c r="AU15" s="16"/>
      <c r="AV15" s="16"/>
      <c r="AW15" s="2"/>
    </row>
    <row r="16" spans="1:49" s="105" customFormat="1" ht="55.9" customHeight="1" x14ac:dyDescent="0.25">
      <c r="A16" s="4"/>
      <c r="B16" s="127"/>
      <c r="C16" s="10"/>
      <c r="D16" s="10"/>
      <c r="E16" s="10"/>
      <c r="F16" s="101"/>
      <c r="G16" s="101"/>
      <c r="H16" s="101"/>
      <c r="I16" s="101"/>
      <c r="J16" s="101"/>
      <c r="K16" s="4"/>
      <c r="L16" s="4"/>
      <c r="M16" s="4"/>
      <c r="N16" s="4"/>
      <c r="O16" s="19"/>
      <c r="P16" s="19"/>
      <c r="Q16" s="19"/>
      <c r="R16" s="19"/>
      <c r="S16" s="19"/>
      <c r="T16" s="19"/>
      <c r="U16" s="4"/>
      <c r="V16" s="19"/>
      <c r="W16" s="19"/>
      <c r="X16" s="19"/>
      <c r="Y16" s="19"/>
      <c r="Z16" s="19"/>
      <c r="AA16" s="19"/>
      <c r="AB16" s="4"/>
      <c r="AC16" s="19"/>
      <c r="AD16" s="19"/>
      <c r="AE16" s="19"/>
      <c r="AF16" s="19"/>
      <c r="AG16" s="19"/>
      <c r="AH16" s="19"/>
      <c r="AI16" s="4"/>
      <c r="AJ16" s="19"/>
      <c r="AK16" s="19"/>
      <c r="AL16" s="19"/>
      <c r="AM16" s="19"/>
      <c r="AN16" s="19"/>
      <c r="AO16" s="19"/>
      <c r="AP16" s="4"/>
      <c r="AQ16" s="19"/>
      <c r="AR16" s="19"/>
      <c r="AS16" s="19"/>
      <c r="AT16" s="19"/>
      <c r="AU16" s="19"/>
      <c r="AV16" s="19"/>
      <c r="AW16" s="4"/>
    </row>
    <row r="17" spans="1:49" s="3" customFormat="1" x14ac:dyDescent="0.25">
      <c r="A17" s="2"/>
      <c r="B17" s="5" t="s">
        <v>43</v>
      </c>
      <c r="C17" s="12">
        <v>150</v>
      </c>
      <c r="D17" s="13"/>
      <c r="E17" s="7"/>
      <c r="F17" s="101"/>
      <c r="G17" s="101"/>
      <c r="H17" s="101"/>
      <c r="I17" s="101"/>
      <c r="J17" s="101"/>
      <c r="K17" s="2"/>
      <c r="L17" s="2"/>
      <c r="M17" s="2"/>
      <c r="N17" s="2"/>
      <c r="O17" s="16"/>
      <c r="P17" s="16"/>
      <c r="Q17" s="16"/>
      <c r="R17" s="16"/>
      <c r="S17" s="16"/>
      <c r="T17" s="16"/>
      <c r="U17" s="2"/>
      <c r="V17" s="16"/>
      <c r="W17" s="16"/>
      <c r="X17" s="16"/>
      <c r="Y17" s="16"/>
      <c r="Z17" s="16"/>
      <c r="AA17" s="16"/>
      <c r="AB17" s="2"/>
      <c r="AC17" s="16"/>
      <c r="AD17" s="16"/>
      <c r="AE17" s="16"/>
      <c r="AF17" s="16"/>
      <c r="AG17" s="16"/>
      <c r="AH17" s="16"/>
      <c r="AI17" s="2"/>
      <c r="AJ17" s="16"/>
      <c r="AK17" s="16"/>
      <c r="AL17" s="16"/>
      <c r="AM17" s="16"/>
      <c r="AN17" s="16"/>
      <c r="AO17" s="16"/>
      <c r="AP17" s="2"/>
      <c r="AQ17" s="16"/>
      <c r="AR17" s="16"/>
      <c r="AS17" s="16"/>
      <c r="AT17" s="16"/>
      <c r="AU17" s="16"/>
      <c r="AV17" s="16"/>
      <c r="AW17" s="2"/>
    </row>
    <row r="18" spans="1:49" s="3" customFormat="1" x14ac:dyDescent="0.25">
      <c r="A18" s="2"/>
      <c r="B18" s="2"/>
      <c r="C18" s="14"/>
      <c r="D18" s="14"/>
      <c r="E18" s="10"/>
      <c r="F18" s="10"/>
      <c r="G18" s="10"/>
      <c r="H18" s="10"/>
      <c r="I18" s="10"/>
      <c r="J18" s="10"/>
      <c r="K18" s="2"/>
      <c r="L18" s="2"/>
      <c r="M18" s="2"/>
      <c r="N18" s="2"/>
      <c r="O18" s="16"/>
      <c r="P18" s="16"/>
      <c r="Q18" s="16"/>
      <c r="R18" s="16"/>
      <c r="S18" s="16"/>
      <c r="T18" s="16"/>
      <c r="U18" s="2"/>
      <c r="V18" s="16"/>
      <c r="W18" s="16"/>
      <c r="X18" s="16"/>
      <c r="Y18" s="16"/>
      <c r="Z18" s="16"/>
      <c r="AA18" s="16"/>
      <c r="AB18" s="2"/>
      <c r="AC18" s="16"/>
      <c r="AD18" s="16"/>
      <c r="AE18" s="16"/>
      <c r="AF18" s="16"/>
      <c r="AG18" s="16"/>
      <c r="AH18" s="16"/>
      <c r="AI18" s="2"/>
      <c r="AJ18" s="16"/>
      <c r="AK18" s="16"/>
      <c r="AL18" s="16"/>
      <c r="AM18" s="16"/>
      <c r="AN18" s="16"/>
      <c r="AO18" s="16"/>
      <c r="AP18" s="2"/>
      <c r="AQ18" s="16"/>
      <c r="AR18" s="16"/>
      <c r="AS18" s="16"/>
      <c r="AT18" s="16"/>
      <c r="AU18" s="16"/>
      <c r="AV18" s="16"/>
      <c r="AW18" s="2"/>
    </row>
    <row r="19" spans="1:49" s="3" customFormat="1" x14ac:dyDescent="0.25">
      <c r="A19" s="16"/>
      <c r="B19" s="17" t="s">
        <v>8</v>
      </c>
      <c r="C19" s="18"/>
      <c r="D19" s="18"/>
      <c r="E19" s="128"/>
      <c r="F19" s="17"/>
      <c r="G19" s="17"/>
      <c r="H19" s="17"/>
      <c r="I19" s="17"/>
      <c r="J19" s="17"/>
      <c r="K19" s="2"/>
      <c r="L19" s="2"/>
      <c r="M19" s="2"/>
      <c r="N19" s="2"/>
      <c r="O19" s="16"/>
      <c r="P19" s="16"/>
      <c r="Q19" s="16"/>
      <c r="R19" s="16"/>
      <c r="S19" s="16"/>
      <c r="T19" s="16"/>
      <c r="U19" s="2"/>
      <c r="V19" s="16"/>
      <c r="W19" s="16"/>
      <c r="X19" s="16"/>
      <c r="Y19" s="16"/>
      <c r="Z19" s="16"/>
      <c r="AA19" s="16"/>
      <c r="AB19" s="2"/>
      <c r="AC19" s="16"/>
      <c r="AD19" s="16"/>
      <c r="AE19" s="16"/>
      <c r="AF19" s="16"/>
      <c r="AG19" s="16"/>
      <c r="AH19" s="16"/>
      <c r="AI19" s="2"/>
      <c r="AJ19" s="16"/>
      <c r="AK19" s="16"/>
      <c r="AL19" s="16"/>
      <c r="AM19" s="16"/>
      <c r="AN19" s="16"/>
      <c r="AO19" s="16"/>
      <c r="AP19" s="2"/>
      <c r="AQ19" s="16"/>
      <c r="AR19" s="16"/>
      <c r="AS19" s="16"/>
      <c r="AT19" s="16"/>
      <c r="AU19" s="16"/>
      <c r="AV19" s="16"/>
      <c r="AW19" s="2"/>
    </row>
    <row r="20" spans="1:49" s="3" customFormat="1" x14ac:dyDescent="0.25">
      <c r="A20" s="16"/>
      <c r="B20" s="19" t="s">
        <v>9</v>
      </c>
      <c r="C20" s="83">
        <v>1</v>
      </c>
      <c r="D20" s="84"/>
      <c r="E20" s="86"/>
      <c r="F20" s="84"/>
      <c r="G20" s="84"/>
      <c r="H20" s="84"/>
      <c r="I20" s="84"/>
      <c r="J20" s="84"/>
      <c r="K20" s="2"/>
      <c r="L20" s="2"/>
      <c r="M20" s="2"/>
      <c r="N20" s="2"/>
      <c r="O20" s="16"/>
      <c r="P20" s="16"/>
      <c r="Q20" s="16"/>
      <c r="R20" s="16"/>
      <c r="S20" s="16"/>
      <c r="T20" s="16"/>
      <c r="U20" s="2"/>
      <c r="V20" s="16"/>
      <c r="W20" s="16"/>
      <c r="X20" s="16"/>
      <c r="Y20" s="16"/>
      <c r="Z20" s="16"/>
      <c r="AA20" s="16"/>
      <c r="AB20" s="2"/>
      <c r="AC20" s="16"/>
      <c r="AD20" s="16"/>
      <c r="AE20" s="16"/>
      <c r="AF20" s="16"/>
      <c r="AG20" s="16"/>
      <c r="AH20" s="16"/>
      <c r="AI20" s="2"/>
      <c r="AJ20" s="16"/>
      <c r="AK20" s="16"/>
      <c r="AL20" s="16"/>
      <c r="AM20" s="16"/>
      <c r="AN20" s="16"/>
      <c r="AO20" s="16"/>
      <c r="AP20" s="2"/>
      <c r="AQ20" s="16"/>
      <c r="AR20" s="16"/>
      <c r="AS20" s="16"/>
      <c r="AT20" s="16"/>
      <c r="AU20" s="16"/>
      <c r="AV20" s="16"/>
      <c r="AW20" s="2"/>
    </row>
    <row r="21" spans="1:49" s="3" customFormat="1" x14ac:dyDescent="0.25">
      <c r="A21" s="16"/>
      <c r="B21" s="19" t="s">
        <v>60</v>
      </c>
      <c r="C21" s="83">
        <v>2</v>
      </c>
      <c r="D21" s="84"/>
      <c r="E21" s="85"/>
      <c r="F21" s="84"/>
      <c r="G21" s="84"/>
      <c r="H21" s="84"/>
      <c r="I21" s="84"/>
      <c r="J21" s="84"/>
      <c r="K21" s="2"/>
      <c r="L21" s="2"/>
      <c r="M21" s="2"/>
      <c r="N21" s="2"/>
      <c r="O21" s="16"/>
      <c r="P21" s="16"/>
      <c r="Q21" s="16"/>
      <c r="R21" s="16"/>
      <c r="S21" s="16"/>
      <c r="T21" s="16"/>
      <c r="U21" s="2"/>
      <c r="V21" s="16"/>
      <c r="W21" s="16"/>
      <c r="X21" s="16"/>
      <c r="Y21" s="16"/>
      <c r="Z21" s="16"/>
      <c r="AA21" s="16"/>
      <c r="AB21" s="2"/>
      <c r="AC21" s="16"/>
      <c r="AD21" s="16"/>
      <c r="AE21" s="16"/>
      <c r="AF21" s="16"/>
      <c r="AG21" s="16"/>
      <c r="AH21" s="16"/>
      <c r="AI21" s="2"/>
      <c r="AJ21" s="16"/>
      <c r="AK21" s="16"/>
      <c r="AL21" s="16"/>
      <c r="AM21" s="16"/>
      <c r="AN21" s="16"/>
      <c r="AO21" s="16"/>
      <c r="AP21" s="2"/>
      <c r="AQ21" s="16"/>
      <c r="AR21" s="16"/>
      <c r="AS21" s="16"/>
      <c r="AT21" s="16"/>
      <c r="AU21" s="16"/>
      <c r="AV21" s="16"/>
      <c r="AW21" s="2"/>
    </row>
    <row r="22" spans="1:49" s="3" customFormat="1" x14ac:dyDescent="0.25">
      <c r="A22" s="16"/>
      <c r="B22" s="19" t="s">
        <v>57</v>
      </c>
      <c r="C22" s="83">
        <v>1</v>
      </c>
      <c r="D22" s="84"/>
      <c r="E22" s="85"/>
      <c r="F22" s="84"/>
      <c r="G22" s="84"/>
      <c r="H22" s="84"/>
      <c r="I22" s="84"/>
      <c r="J22" s="84"/>
      <c r="K22" s="2"/>
      <c r="L22" s="2"/>
      <c r="M22" s="2"/>
      <c r="N22" s="2"/>
      <c r="O22" s="16"/>
      <c r="P22" s="16"/>
      <c r="Q22" s="16"/>
      <c r="R22" s="16"/>
      <c r="S22" s="16"/>
      <c r="T22" s="16"/>
      <c r="U22" s="2"/>
      <c r="V22" s="16"/>
      <c r="W22" s="16"/>
      <c r="X22" s="16"/>
      <c r="Y22" s="16"/>
      <c r="Z22" s="16"/>
      <c r="AA22" s="16"/>
      <c r="AB22" s="2"/>
      <c r="AC22" s="16"/>
      <c r="AD22" s="16"/>
      <c r="AE22" s="16"/>
      <c r="AF22" s="16"/>
      <c r="AG22" s="16"/>
      <c r="AH22" s="16"/>
      <c r="AI22" s="2"/>
      <c r="AJ22" s="16"/>
      <c r="AK22" s="16"/>
      <c r="AL22" s="16"/>
      <c r="AM22" s="16"/>
      <c r="AN22" s="16"/>
      <c r="AO22" s="16"/>
      <c r="AP22" s="2"/>
      <c r="AQ22" s="16"/>
      <c r="AR22" s="16"/>
      <c r="AS22" s="16"/>
      <c r="AT22" s="16"/>
      <c r="AU22" s="16"/>
      <c r="AV22" s="16"/>
      <c r="AW22" s="2"/>
    </row>
    <row r="23" spans="1:49" s="3" customFormat="1" x14ac:dyDescent="0.25">
      <c r="A23" s="16"/>
      <c r="B23" s="19" t="s">
        <v>41</v>
      </c>
      <c r="C23" s="83">
        <v>1</v>
      </c>
      <c r="D23" s="84"/>
      <c r="E23" s="84"/>
      <c r="F23" s="84"/>
      <c r="G23" s="84"/>
      <c r="H23" s="84"/>
      <c r="I23" s="84"/>
      <c r="J23" s="84"/>
      <c r="K23" s="2"/>
      <c r="L23" s="2"/>
      <c r="M23" s="2"/>
      <c r="N23" s="2"/>
      <c r="O23" s="16"/>
      <c r="P23" s="16"/>
      <c r="Q23" s="16"/>
      <c r="R23" s="16"/>
      <c r="S23" s="16"/>
      <c r="T23" s="16"/>
      <c r="U23" s="2"/>
      <c r="V23" s="16"/>
      <c r="W23" s="16"/>
      <c r="X23" s="16"/>
      <c r="Y23" s="16"/>
      <c r="Z23" s="16"/>
      <c r="AA23" s="16"/>
      <c r="AB23" s="2"/>
      <c r="AC23" s="16"/>
      <c r="AD23" s="16"/>
      <c r="AE23" s="16"/>
      <c r="AF23" s="16"/>
      <c r="AG23" s="16"/>
      <c r="AH23" s="16"/>
      <c r="AI23" s="2"/>
      <c r="AJ23" s="16"/>
      <c r="AK23" s="16"/>
      <c r="AL23" s="16"/>
      <c r="AM23" s="16"/>
      <c r="AN23" s="16"/>
      <c r="AO23" s="16"/>
      <c r="AP23" s="2"/>
      <c r="AQ23" s="16"/>
      <c r="AR23" s="16"/>
      <c r="AS23" s="16"/>
      <c r="AT23" s="16"/>
      <c r="AU23" s="16"/>
      <c r="AV23" s="16"/>
      <c r="AW23" s="2"/>
    </row>
    <row r="24" spans="1:49" s="3" customFormat="1" x14ac:dyDescent="0.25">
      <c r="A24" s="16"/>
      <c r="B24" s="19" t="s">
        <v>62</v>
      </c>
      <c r="C24" s="83">
        <v>0.5</v>
      </c>
      <c r="D24" s="84"/>
      <c r="E24" s="84"/>
      <c r="F24" s="84"/>
      <c r="G24" s="84"/>
      <c r="H24" s="84"/>
      <c r="I24" s="84"/>
      <c r="J24" s="84"/>
      <c r="K24" s="2"/>
      <c r="L24" s="2"/>
      <c r="M24" s="2"/>
      <c r="N24" s="2"/>
      <c r="O24" s="16"/>
      <c r="P24" s="16"/>
      <c r="Q24" s="16"/>
      <c r="R24" s="16"/>
      <c r="S24" s="16"/>
      <c r="T24" s="16"/>
      <c r="U24" s="2"/>
      <c r="V24" s="16"/>
      <c r="W24" s="16"/>
      <c r="X24" s="16"/>
      <c r="Y24" s="16"/>
      <c r="Z24" s="16"/>
      <c r="AA24" s="16"/>
      <c r="AB24" s="2"/>
      <c r="AC24" s="16"/>
      <c r="AD24" s="16"/>
      <c r="AE24" s="16"/>
      <c r="AF24" s="16"/>
      <c r="AG24" s="16"/>
      <c r="AH24" s="16"/>
      <c r="AI24" s="2"/>
      <c r="AJ24" s="16"/>
      <c r="AK24" s="16"/>
      <c r="AL24" s="16"/>
      <c r="AM24" s="16"/>
      <c r="AN24" s="16"/>
      <c r="AO24" s="16"/>
      <c r="AP24" s="2"/>
      <c r="AQ24" s="16"/>
      <c r="AR24" s="16"/>
      <c r="AS24" s="16"/>
      <c r="AT24" s="16"/>
      <c r="AU24" s="16"/>
      <c r="AV24" s="16"/>
      <c r="AW24" s="2"/>
    </row>
    <row r="25" spans="1:49" s="3" customFormat="1" x14ac:dyDescent="0.25">
      <c r="A25" s="16"/>
      <c r="B25" s="19" t="s">
        <v>68</v>
      </c>
      <c r="C25" s="113"/>
      <c r="D25" s="20"/>
      <c r="E25" s="115"/>
      <c r="F25" s="84"/>
      <c r="G25" s="84"/>
      <c r="H25" s="84"/>
      <c r="I25" s="84"/>
      <c r="J25" s="84"/>
      <c r="K25" s="2"/>
      <c r="L25" s="2"/>
      <c r="M25" s="2"/>
      <c r="N25" s="2"/>
      <c r="O25" s="16"/>
      <c r="P25" s="16"/>
      <c r="Q25" s="16"/>
      <c r="R25" s="16"/>
      <c r="S25" s="16"/>
      <c r="T25" s="16"/>
      <c r="U25" s="2"/>
      <c r="V25" s="16"/>
      <c r="W25" s="16"/>
      <c r="X25" s="16"/>
      <c r="Y25" s="16"/>
      <c r="Z25" s="16"/>
      <c r="AA25" s="16"/>
      <c r="AB25" s="2"/>
      <c r="AC25" s="16"/>
      <c r="AD25" s="16"/>
      <c r="AE25" s="16"/>
      <c r="AF25" s="16"/>
      <c r="AG25" s="16"/>
      <c r="AH25" s="16"/>
      <c r="AI25" s="2"/>
      <c r="AJ25" s="16"/>
      <c r="AK25" s="16"/>
      <c r="AL25" s="16"/>
      <c r="AM25" s="16"/>
      <c r="AN25" s="16"/>
      <c r="AO25" s="16"/>
      <c r="AP25" s="2"/>
      <c r="AQ25" s="16"/>
      <c r="AR25" s="16"/>
      <c r="AS25" s="16"/>
      <c r="AT25" s="16"/>
      <c r="AU25" s="16"/>
      <c r="AV25" s="16"/>
      <c r="AW25" s="2"/>
    </row>
    <row r="26" spans="1:49" s="3" customFormat="1" x14ac:dyDescent="0.25">
      <c r="A26" s="16"/>
      <c r="B26" s="19"/>
      <c r="C26" s="115" t="s">
        <v>67</v>
      </c>
      <c r="D26" s="20"/>
      <c r="E26" s="115"/>
      <c r="F26" s="82"/>
      <c r="G26" s="82"/>
      <c r="H26" s="82"/>
      <c r="I26" s="82"/>
      <c r="J26" s="82"/>
      <c r="K26" s="2"/>
      <c r="L26" s="2"/>
      <c r="M26" s="2"/>
      <c r="N26" s="2"/>
      <c r="O26" s="16"/>
      <c r="P26" s="16"/>
      <c r="Q26" s="16"/>
      <c r="R26" s="16"/>
      <c r="S26" s="16"/>
      <c r="T26" s="16"/>
      <c r="U26" s="2"/>
      <c r="V26" s="16"/>
      <c r="W26" s="16"/>
      <c r="X26" s="16"/>
      <c r="Y26" s="16"/>
      <c r="Z26" s="16"/>
      <c r="AA26" s="16"/>
      <c r="AB26" s="2"/>
      <c r="AC26" s="16"/>
      <c r="AD26" s="16"/>
      <c r="AE26" s="16"/>
      <c r="AF26" s="16"/>
      <c r="AG26" s="16"/>
      <c r="AH26" s="16"/>
      <c r="AI26" s="2"/>
      <c r="AJ26" s="16"/>
      <c r="AK26" s="16"/>
      <c r="AL26" s="16"/>
      <c r="AM26" s="16"/>
      <c r="AN26" s="16"/>
      <c r="AO26" s="16"/>
      <c r="AP26" s="2"/>
      <c r="AQ26" s="16"/>
      <c r="AR26" s="16"/>
      <c r="AS26" s="16"/>
      <c r="AT26" s="16"/>
      <c r="AU26" s="16"/>
      <c r="AV26" s="16"/>
      <c r="AW26" s="2"/>
    </row>
    <row r="27" spans="1:49" s="3" customFormat="1" x14ac:dyDescent="0.25">
      <c r="A27" s="16"/>
      <c r="B27" s="21" t="s">
        <v>44</v>
      </c>
      <c r="C27" s="20"/>
      <c r="D27" s="20"/>
      <c r="E27" s="7"/>
      <c r="F27" s="82"/>
      <c r="G27" s="82"/>
      <c r="H27" s="82"/>
      <c r="I27" s="82"/>
      <c r="J27" s="82"/>
      <c r="K27" s="2"/>
      <c r="L27" s="2"/>
      <c r="M27" s="2"/>
      <c r="N27" s="2"/>
      <c r="O27" s="16"/>
      <c r="P27" s="16"/>
      <c r="Q27" s="16"/>
      <c r="R27" s="16"/>
      <c r="S27" s="16"/>
      <c r="T27" s="16"/>
      <c r="U27" s="2"/>
      <c r="V27" s="16"/>
      <c r="W27" s="16"/>
      <c r="X27" s="16"/>
      <c r="Y27" s="16"/>
      <c r="Z27" s="16"/>
      <c r="AA27" s="16"/>
      <c r="AB27" s="2"/>
      <c r="AC27" s="16"/>
      <c r="AD27" s="16"/>
      <c r="AE27" s="16"/>
      <c r="AF27" s="16"/>
      <c r="AG27" s="16"/>
      <c r="AH27" s="16"/>
      <c r="AI27" s="2"/>
      <c r="AJ27" s="16"/>
      <c r="AK27" s="16"/>
      <c r="AL27" s="16"/>
      <c r="AM27" s="16"/>
      <c r="AN27" s="16"/>
      <c r="AO27" s="16"/>
      <c r="AP27" s="2"/>
      <c r="AQ27" s="16"/>
      <c r="AR27" s="16"/>
      <c r="AS27" s="16"/>
      <c r="AT27" s="16"/>
      <c r="AU27" s="16"/>
      <c r="AV27" s="16"/>
      <c r="AW27" s="2"/>
    </row>
    <row r="28" spans="1:49" s="3" customFormat="1" x14ac:dyDescent="0.25">
      <c r="A28" s="16"/>
      <c r="B28" s="16" t="s">
        <v>56</v>
      </c>
      <c r="C28" s="83">
        <v>4</v>
      </c>
      <c r="D28" s="20"/>
      <c r="E28" s="10"/>
      <c r="F28" s="84"/>
      <c r="G28" s="84"/>
      <c r="H28" s="84"/>
      <c r="I28" s="84"/>
      <c r="J28" s="84"/>
      <c r="K28" s="2"/>
      <c r="L28" s="2"/>
      <c r="M28" s="2"/>
      <c r="N28" s="2"/>
      <c r="O28" s="16"/>
      <c r="P28" s="16"/>
      <c r="Q28" s="16"/>
      <c r="R28" s="16"/>
      <c r="S28" s="16"/>
      <c r="T28" s="16"/>
      <c r="U28" s="2"/>
      <c r="V28" s="16"/>
      <c r="W28" s="16"/>
      <c r="X28" s="16"/>
      <c r="Y28" s="16"/>
      <c r="Z28" s="16"/>
      <c r="AA28" s="16"/>
      <c r="AB28" s="2"/>
      <c r="AC28" s="16"/>
      <c r="AD28" s="16"/>
      <c r="AE28" s="16"/>
      <c r="AF28" s="16"/>
      <c r="AG28" s="16"/>
      <c r="AH28" s="16"/>
      <c r="AI28" s="2"/>
      <c r="AJ28" s="16"/>
      <c r="AK28" s="16"/>
      <c r="AL28" s="16"/>
      <c r="AM28" s="16"/>
      <c r="AN28" s="16"/>
      <c r="AO28" s="16"/>
      <c r="AP28" s="2"/>
      <c r="AQ28" s="16"/>
      <c r="AR28" s="16"/>
      <c r="AS28" s="16"/>
      <c r="AT28" s="16"/>
      <c r="AU28" s="16"/>
      <c r="AV28" s="16"/>
      <c r="AW28" s="2"/>
    </row>
    <row r="29" spans="1:49" s="3" customFormat="1" x14ac:dyDescent="0.25">
      <c r="A29" s="16"/>
      <c r="B29" s="22" t="s">
        <v>54</v>
      </c>
      <c r="C29" s="83">
        <v>3</v>
      </c>
      <c r="D29" s="19"/>
      <c r="E29" s="128"/>
      <c r="F29" s="84"/>
      <c r="G29" s="84"/>
      <c r="H29" s="84"/>
      <c r="I29" s="84"/>
      <c r="J29" s="84"/>
      <c r="K29" s="2"/>
      <c r="L29" s="2"/>
      <c r="M29" s="2"/>
      <c r="N29" s="2"/>
      <c r="O29" s="16"/>
      <c r="P29" s="16"/>
      <c r="Q29" s="16"/>
      <c r="R29" s="16"/>
      <c r="S29" s="16"/>
      <c r="T29" s="16"/>
      <c r="U29" s="2"/>
      <c r="V29" s="16"/>
      <c r="W29" s="16"/>
      <c r="X29" s="16"/>
      <c r="Y29" s="16"/>
      <c r="Z29" s="16"/>
      <c r="AA29" s="16"/>
      <c r="AB29" s="2"/>
      <c r="AC29" s="16"/>
      <c r="AD29" s="16"/>
      <c r="AE29" s="16"/>
      <c r="AF29" s="16"/>
      <c r="AG29" s="16"/>
      <c r="AH29" s="16"/>
      <c r="AI29" s="2"/>
      <c r="AJ29" s="16"/>
      <c r="AK29" s="16"/>
      <c r="AL29" s="16"/>
      <c r="AM29" s="16"/>
      <c r="AN29" s="16"/>
      <c r="AO29" s="16"/>
      <c r="AP29" s="2"/>
      <c r="AQ29" s="16"/>
      <c r="AR29" s="16"/>
      <c r="AS29" s="16"/>
      <c r="AT29" s="16"/>
      <c r="AU29" s="16"/>
      <c r="AV29" s="16"/>
      <c r="AW29" s="2"/>
    </row>
    <row r="30" spans="1:49" s="3" customFormat="1" x14ac:dyDescent="0.25">
      <c r="A30" s="16"/>
      <c r="B30" s="16" t="s">
        <v>55</v>
      </c>
      <c r="C30" s="83">
        <v>2</v>
      </c>
      <c r="D30" s="19"/>
      <c r="E30" s="128"/>
      <c r="F30" s="84"/>
      <c r="G30" s="84"/>
      <c r="H30" s="84"/>
      <c r="I30" s="84"/>
      <c r="J30" s="84"/>
      <c r="K30" s="2"/>
      <c r="L30" s="2"/>
      <c r="M30" s="2"/>
      <c r="N30" s="2"/>
      <c r="O30" s="16"/>
      <c r="P30" s="16"/>
      <c r="Q30" s="16"/>
      <c r="R30" s="16"/>
      <c r="S30" s="16"/>
      <c r="T30" s="16"/>
      <c r="U30" s="2"/>
      <c r="V30" s="16"/>
      <c r="W30" s="16"/>
      <c r="X30" s="16"/>
      <c r="Y30" s="16"/>
      <c r="Z30" s="16"/>
      <c r="AA30" s="16"/>
      <c r="AB30" s="2"/>
      <c r="AC30" s="16"/>
      <c r="AD30" s="16"/>
      <c r="AE30" s="16"/>
      <c r="AF30" s="16"/>
      <c r="AG30" s="16"/>
      <c r="AH30" s="16"/>
      <c r="AI30" s="2"/>
      <c r="AJ30" s="16"/>
      <c r="AK30" s="16"/>
      <c r="AL30" s="16"/>
      <c r="AM30" s="16"/>
      <c r="AN30" s="16"/>
      <c r="AO30" s="16"/>
      <c r="AP30" s="2"/>
      <c r="AQ30" s="16"/>
      <c r="AR30" s="16"/>
      <c r="AS30" s="16"/>
      <c r="AT30" s="16"/>
      <c r="AU30" s="16"/>
      <c r="AV30" s="16"/>
      <c r="AW30" s="2"/>
    </row>
    <row r="31" spans="1:49" s="3" customFormat="1" x14ac:dyDescent="0.25">
      <c r="A31" s="16"/>
      <c r="B31" s="16"/>
      <c r="C31" s="20"/>
      <c r="D31" s="19"/>
      <c r="E31" s="20"/>
      <c r="F31" s="19"/>
      <c r="G31" s="2"/>
      <c r="H31" s="2"/>
      <c r="I31" s="2"/>
      <c r="J31" s="2"/>
      <c r="K31" s="2"/>
      <c r="L31" s="2"/>
      <c r="M31" s="2"/>
      <c r="N31" s="2"/>
      <c r="O31" s="16"/>
      <c r="P31" s="16"/>
      <c r="Q31" s="16"/>
      <c r="R31" s="16"/>
      <c r="S31" s="16"/>
      <c r="T31" s="16"/>
      <c r="U31" s="2"/>
      <c r="V31" s="16"/>
      <c r="W31" s="16"/>
      <c r="X31" s="16"/>
      <c r="Y31" s="16"/>
      <c r="Z31" s="16"/>
      <c r="AA31" s="16"/>
      <c r="AB31" s="2"/>
      <c r="AC31" s="16"/>
      <c r="AD31" s="16"/>
      <c r="AE31" s="16"/>
      <c r="AF31" s="16"/>
      <c r="AG31" s="16"/>
      <c r="AH31" s="16"/>
      <c r="AI31" s="2"/>
      <c r="AJ31" s="16"/>
      <c r="AK31" s="16"/>
      <c r="AL31" s="16"/>
      <c r="AM31" s="16"/>
      <c r="AN31" s="16"/>
      <c r="AO31" s="16"/>
      <c r="AP31" s="2"/>
      <c r="AQ31" s="16"/>
      <c r="AR31" s="16"/>
      <c r="AS31" s="16"/>
      <c r="AT31" s="16"/>
      <c r="AU31" s="16"/>
      <c r="AV31" s="16"/>
      <c r="AW31" s="2"/>
    </row>
    <row r="32" spans="1:49" s="3" customFormat="1" x14ac:dyDescent="0.25">
      <c r="A32" s="16"/>
      <c r="B32" s="16"/>
      <c r="C32" s="20"/>
      <c r="D32" s="19"/>
      <c r="E32" s="20"/>
      <c r="F32" s="19"/>
      <c r="G32" s="2"/>
      <c r="H32" s="166" t="s">
        <v>82</v>
      </c>
      <c r="I32" s="167"/>
      <c r="J32" s="167"/>
      <c r="K32" s="167"/>
      <c r="L32" s="167"/>
      <c r="M32" s="168"/>
      <c r="N32" s="2"/>
      <c r="O32" s="2"/>
      <c r="P32" s="2"/>
    </row>
    <row r="33" spans="1:42" s="3" customFormat="1" x14ac:dyDescent="0.25">
      <c r="A33" s="23" t="s">
        <v>81</v>
      </c>
      <c r="B33" s="24"/>
      <c r="C33" s="25"/>
      <c r="D33" s="19"/>
      <c r="E33" s="20"/>
      <c r="F33" s="18"/>
      <c r="G33" s="2"/>
      <c r="H33" s="16"/>
      <c r="I33" s="16"/>
      <c r="J33" s="16"/>
      <c r="K33" s="16"/>
      <c r="L33" s="2"/>
      <c r="M33" s="2"/>
      <c r="N33" s="2"/>
      <c r="O33" s="2"/>
      <c r="P33" s="2"/>
    </row>
    <row r="34" spans="1:42" ht="54.75" customHeight="1" x14ac:dyDescent="0.25">
      <c r="A34" s="169" t="s">
        <v>46</v>
      </c>
      <c r="B34" s="169"/>
      <c r="C34" s="118" t="s">
        <v>70</v>
      </c>
      <c r="D34" s="20"/>
      <c r="E34" s="114"/>
      <c r="F34" s="170"/>
      <c r="G34" s="2"/>
      <c r="H34" s="171" t="s">
        <v>47</v>
      </c>
      <c r="I34" s="172"/>
      <c r="J34" s="172"/>
      <c r="K34" s="172"/>
      <c r="L34" s="172"/>
      <c r="M34" s="26"/>
      <c r="N34" s="2"/>
      <c r="O34" s="2"/>
      <c r="U34" s="34"/>
      <c r="AB34" s="34"/>
      <c r="AI34" s="34"/>
      <c r="AP34" s="34"/>
    </row>
    <row r="35" spans="1:42" ht="43.15" customHeight="1" x14ac:dyDescent="0.25">
      <c r="A35" s="169"/>
      <c r="B35" s="169"/>
      <c r="C35" s="88" t="s">
        <v>82</v>
      </c>
      <c r="D35" s="20"/>
      <c r="E35" s="73">
        <f>SUM(J36:J42)+J46+J47+J48+M39+M41+M42+M43*0.1+M45+M46+M47+M48</f>
        <v>0</v>
      </c>
      <c r="F35" s="170"/>
      <c r="G35" s="2"/>
      <c r="H35" s="27" t="s">
        <v>10</v>
      </c>
      <c r="I35" s="122" t="s">
        <v>11</v>
      </c>
      <c r="J35" s="122" t="s">
        <v>39</v>
      </c>
      <c r="K35" s="16"/>
      <c r="L35" s="15" t="s">
        <v>52</v>
      </c>
      <c r="M35" s="28" t="s">
        <v>12</v>
      </c>
      <c r="N35" s="2"/>
      <c r="O35" s="2"/>
      <c r="U35" s="34"/>
      <c r="AB35" s="34"/>
      <c r="AI35" s="34"/>
      <c r="AP35" s="34"/>
    </row>
    <row r="36" spans="1:42" ht="36.75" customHeight="1" x14ac:dyDescent="0.25">
      <c r="A36" s="169"/>
      <c r="B36" s="169"/>
      <c r="C36" s="106"/>
      <c r="D36" s="20"/>
      <c r="E36" s="73"/>
      <c r="F36" s="170"/>
      <c r="G36" s="4"/>
      <c r="H36" s="59" t="s">
        <v>13</v>
      </c>
      <c r="I36" s="68">
        <v>0</v>
      </c>
      <c r="J36" s="114">
        <f>C$20*I36</f>
        <v>0</v>
      </c>
      <c r="K36" s="19"/>
      <c r="L36" s="116" t="s">
        <v>50</v>
      </c>
      <c r="M36" s="89" t="s">
        <v>59</v>
      </c>
      <c r="N36" s="4"/>
      <c r="O36" s="4"/>
      <c r="U36" s="34"/>
      <c r="AB36" s="34"/>
      <c r="AI36" s="34"/>
      <c r="AP36" s="34"/>
    </row>
    <row r="37" spans="1:42" ht="30.6" customHeight="1" x14ac:dyDescent="0.25">
      <c r="A37" s="169"/>
      <c r="B37" s="169"/>
      <c r="C37" s="106"/>
      <c r="D37" s="20"/>
      <c r="E37" s="73"/>
      <c r="F37" s="170"/>
      <c r="G37" s="2"/>
      <c r="H37" s="39"/>
      <c r="I37" s="114"/>
      <c r="J37" s="114"/>
      <c r="K37" s="19"/>
      <c r="L37" s="116"/>
      <c r="M37" s="75"/>
      <c r="N37" s="2"/>
      <c r="O37" s="2"/>
      <c r="U37" s="34"/>
      <c r="AB37" s="34"/>
      <c r="AI37" s="34"/>
      <c r="AP37" s="34"/>
    </row>
    <row r="38" spans="1:42" ht="28.9" customHeight="1" x14ac:dyDescent="0.25">
      <c r="A38" s="169"/>
      <c r="B38" s="169"/>
      <c r="C38" s="107"/>
      <c r="D38" s="20"/>
      <c r="E38" s="114"/>
      <c r="F38" s="170"/>
      <c r="G38" s="2"/>
      <c r="H38" s="39" t="s">
        <v>63</v>
      </c>
      <c r="I38" s="68">
        <v>0</v>
      </c>
      <c r="J38" s="114">
        <f>C$24*I38</f>
        <v>0</v>
      </c>
      <c r="K38" s="19"/>
      <c r="L38" s="116"/>
      <c r="M38" s="75"/>
      <c r="N38" s="2"/>
      <c r="O38" s="2"/>
      <c r="U38" s="34"/>
      <c r="AB38" s="34"/>
      <c r="AI38" s="34"/>
      <c r="AP38" s="34"/>
    </row>
    <row r="39" spans="1:42" ht="28.9" customHeight="1" x14ac:dyDescent="0.25">
      <c r="A39" s="169"/>
      <c r="B39" s="169"/>
      <c r="C39" s="107"/>
      <c r="D39" s="20"/>
      <c r="E39" s="114"/>
      <c r="F39" s="170"/>
      <c r="G39" s="2"/>
      <c r="H39" s="70" t="s">
        <v>61</v>
      </c>
      <c r="I39" s="68">
        <v>0</v>
      </c>
      <c r="J39" s="114">
        <f>C$21*I39</f>
        <v>0</v>
      </c>
      <c r="K39" s="19"/>
      <c r="L39" s="116" t="s">
        <v>14</v>
      </c>
      <c r="M39" s="68">
        <v>0</v>
      </c>
      <c r="N39" s="2"/>
      <c r="O39" s="2"/>
      <c r="U39" s="34"/>
      <c r="AB39" s="34"/>
      <c r="AI39" s="34"/>
      <c r="AP39" s="34"/>
    </row>
    <row r="40" spans="1:42" ht="27" customHeight="1" x14ac:dyDescent="0.25">
      <c r="A40" s="169"/>
      <c r="B40" s="169"/>
      <c r="C40" s="107"/>
      <c r="D40" s="20"/>
      <c r="E40" s="114"/>
      <c r="F40" s="170"/>
      <c r="G40" s="2"/>
      <c r="H40" s="70" t="s">
        <v>58</v>
      </c>
      <c r="I40" s="66">
        <v>0</v>
      </c>
      <c r="J40" s="67">
        <f>C$22*I40</f>
        <v>0</v>
      </c>
      <c r="K40" s="16"/>
      <c r="L40" s="60" t="s">
        <v>51</v>
      </c>
      <c r="M40" s="31"/>
      <c r="N40" s="2"/>
      <c r="O40" s="2"/>
      <c r="U40" s="34"/>
      <c r="AB40" s="34"/>
      <c r="AI40" s="34"/>
      <c r="AP40" s="34"/>
    </row>
    <row r="41" spans="1:42" ht="26.65" customHeight="1" x14ac:dyDescent="0.25">
      <c r="A41" s="169"/>
      <c r="B41" s="169"/>
      <c r="C41" s="114"/>
      <c r="D41" s="20"/>
      <c r="E41" s="114"/>
      <c r="F41" s="170"/>
      <c r="G41" s="2"/>
      <c r="H41" s="70" t="s">
        <v>42</v>
      </c>
      <c r="I41" s="68">
        <v>0</v>
      </c>
      <c r="J41" s="67">
        <f>C$23*I41</f>
        <v>0</v>
      </c>
      <c r="K41" s="16"/>
      <c r="L41" s="30" t="s">
        <v>34</v>
      </c>
      <c r="M41" s="68">
        <v>0</v>
      </c>
      <c r="N41" s="2"/>
      <c r="O41" s="2"/>
      <c r="U41" s="34"/>
      <c r="AB41" s="34"/>
      <c r="AI41" s="34"/>
      <c r="AP41" s="34"/>
    </row>
    <row r="42" spans="1:42" x14ac:dyDescent="0.25">
      <c r="A42" s="169"/>
      <c r="B42" s="169"/>
      <c r="C42" s="114"/>
      <c r="D42" s="20"/>
      <c r="E42" s="114"/>
      <c r="F42" s="170"/>
      <c r="G42" s="2"/>
      <c r="H42" s="29" t="s">
        <v>66</v>
      </c>
      <c r="I42" s="68">
        <v>0</v>
      </c>
      <c r="J42" s="67">
        <f>C$25*I42</f>
        <v>0</v>
      </c>
      <c r="K42" s="16"/>
      <c r="L42" s="16" t="s">
        <v>38</v>
      </c>
      <c r="M42" s="51">
        <v>0</v>
      </c>
      <c r="N42" s="2"/>
      <c r="O42" s="2"/>
      <c r="U42" s="34"/>
      <c r="AB42" s="34"/>
      <c r="AI42" s="34"/>
      <c r="AP42" s="34"/>
    </row>
    <row r="43" spans="1:42" ht="15" customHeight="1" x14ac:dyDescent="0.25">
      <c r="A43" s="169"/>
      <c r="B43" s="169"/>
      <c r="C43" s="114"/>
      <c r="D43" s="20"/>
      <c r="E43" s="114"/>
      <c r="F43" s="170"/>
      <c r="G43" s="2"/>
      <c r="H43" s="29"/>
      <c r="I43" s="173" t="s">
        <v>15</v>
      </c>
      <c r="J43" s="173" t="s">
        <v>39</v>
      </c>
      <c r="K43" s="16"/>
      <c r="L43" s="174" t="s">
        <v>64</v>
      </c>
      <c r="M43" s="51">
        <v>0</v>
      </c>
      <c r="N43" s="2"/>
      <c r="O43" s="2"/>
      <c r="U43" s="34"/>
      <c r="AB43" s="34"/>
      <c r="AI43" s="34"/>
      <c r="AP43" s="34"/>
    </row>
    <row r="44" spans="1:42" x14ac:dyDescent="0.25">
      <c r="A44" s="169"/>
      <c r="B44" s="169"/>
      <c r="C44" s="114"/>
      <c r="D44" s="87"/>
      <c r="E44" s="114"/>
      <c r="F44" s="170"/>
      <c r="G44" s="4"/>
      <c r="H44" s="33" t="s">
        <v>16</v>
      </c>
      <c r="I44" s="173"/>
      <c r="J44" s="173"/>
      <c r="K44" s="16"/>
      <c r="L44" s="174"/>
      <c r="M44" s="74"/>
      <c r="N44" s="2"/>
      <c r="O44" s="2"/>
      <c r="U44" s="34"/>
      <c r="AB44" s="34"/>
      <c r="AI44" s="34"/>
      <c r="AP44" s="34"/>
    </row>
    <row r="45" spans="1:42" ht="57.6" customHeight="1" x14ac:dyDescent="0.25">
      <c r="A45" s="169"/>
      <c r="B45" s="169"/>
      <c r="C45" s="34"/>
      <c r="D45" s="34"/>
      <c r="E45" s="34"/>
      <c r="F45" s="170"/>
      <c r="G45" s="36"/>
      <c r="H45" s="121"/>
      <c r="I45" s="173"/>
      <c r="J45" s="173"/>
      <c r="K45" s="20"/>
      <c r="L45" s="119" t="s">
        <v>65</v>
      </c>
      <c r="M45" s="68">
        <v>0</v>
      </c>
      <c r="N45" s="2"/>
      <c r="O45" s="2"/>
      <c r="U45" s="34"/>
      <c r="AB45" s="34"/>
      <c r="AI45" s="34"/>
      <c r="AP45" s="34"/>
    </row>
    <row r="46" spans="1:42" ht="14.65" customHeight="1" x14ac:dyDescent="0.25">
      <c r="A46" s="173"/>
      <c r="B46" s="173"/>
      <c r="C46" s="114"/>
      <c r="D46" s="114"/>
      <c r="E46" s="114"/>
      <c r="F46" s="35"/>
      <c r="G46" s="4"/>
      <c r="H46" s="29" t="s">
        <v>29</v>
      </c>
      <c r="I46" s="51">
        <v>0</v>
      </c>
      <c r="J46" s="114">
        <f>C$28*I46*2</f>
        <v>0</v>
      </c>
      <c r="K46" s="20"/>
      <c r="L46" s="115" t="s">
        <v>35</v>
      </c>
      <c r="M46" s="51">
        <v>0</v>
      </c>
      <c r="N46" s="2"/>
      <c r="O46" s="2"/>
      <c r="U46" s="34"/>
      <c r="AB46" s="34"/>
      <c r="AI46" s="34"/>
      <c r="AP46" s="34"/>
    </row>
    <row r="47" spans="1:42" ht="14.65" customHeight="1" x14ac:dyDescent="0.25">
      <c r="A47" s="173"/>
      <c r="B47" s="173"/>
      <c r="C47" s="81"/>
      <c r="D47" s="81"/>
      <c r="E47" s="37"/>
      <c r="F47" s="38"/>
      <c r="G47" s="4"/>
      <c r="H47" s="39" t="s">
        <v>31</v>
      </c>
      <c r="I47" s="51">
        <v>0</v>
      </c>
      <c r="J47" s="114">
        <f>C$29*I47*2</f>
        <v>0</v>
      </c>
      <c r="K47" s="20"/>
      <c r="L47" s="115" t="s">
        <v>36</v>
      </c>
      <c r="M47" s="51">
        <v>0</v>
      </c>
      <c r="N47" s="2"/>
      <c r="O47" s="2"/>
      <c r="U47" s="34"/>
      <c r="AB47" s="34"/>
      <c r="AI47" s="34"/>
      <c r="AP47" s="34"/>
    </row>
    <row r="48" spans="1:42" x14ac:dyDescent="0.25">
      <c r="A48" s="173"/>
      <c r="B48" s="173"/>
      <c r="C48" s="114"/>
      <c r="D48" s="114"/>
      <c r="E48" s="114"/>
      <c r="F48" s="35"/>
      <c r="G48" s="4"/>
      <c r="H48" s="40" t="s">
        <v>30</v>
      </c>
      <c r="I48" s="51">
        <v>0</v>
      </c>
      <c r="J48" s="117">
        <f>C$30*I48</f>
        <v>0</v>
      </c>
      <c r="K48" s="41"/>
      <c r="L48" s="42" t="s">
        <v>37</v>
      </c>
      <c r="M48" s="51">
        <v>0</v>
      </c>
      <c r="N48" s="2"/>
      <c r="O48" s="2"/>
      <c r="U48" s="34"/>
      <c r="AB48" s="34"/>
      <c r="AI48" s="34"/>
      <c r="AP48" s="34"/>
    </row>
    <row r="49" spans="1:42" x14ac:dyDescent="0.25">
      <c r="A49" s="122"/>
      <c r="B49" s="122"/>
      <c r="C49" s="120"/>
      <c r="D49" s="120"/>
      <c r="E49" s="120"/>
      <c r="F49" s="120"/>
      <c r="G49" s="22"/>
      <c r="H49" s="43"/>
      <c r="I49" s="43"/>
      <c r="J49" s="4"/>
      <c r="K49" s="4"/>
      <c r="L49" s="4"/>
      <c r="M49" s="128"/>
      <c r="N49" s="2"/>
      <c r="O49" s="2"/>
      <c r="U49" s="34"/>
      <c r="AB49" s="34"/>
      <c r="AI49" s="34"/>
      <c r="AP49" s="34"/>
    </row>
    <row r="50" spans="1:42" ht="26.45" customHeight="1" x14ac:dyDescent="0.25">
      <c r="A50" s="23" t="s">
        <v>79</v>
      </c>
      <c r="B50" s="24"/>
      <c r="C50" s="25"/>
      <c r="D50" s="19"/>
      <c r="E50" s="20"/>
      <c r="F50" s="18"/>
      <c r="G50" s="2"/>
      <c r="H50" s="166" t="s">
        <v>82</v>
      </c>
      <c r="I50" s="167"/>
      <c r="J50" s="167"/>
      <c r="K50" s="167"/>
      <c r="L50" s="167"/>
      <c r="M50" s="168"/>
      <c r="N50" s="2"/>
      <c r="O50" s="2"/>
      <c r="U50" s="34"/>
      <c r="AB50" s="34"/>
      <c r="AI50" s="34"/>
      <c r="AP50" s="34"/>
    </row>
    <row r="51" spans="1:42" ht="47.45" customHeight="1" x14ac:dyDescent="0.25">
      <c r="A51" s="169" t="s">
        <v>46</v>
      </c>
      <c r="B51" s="169"/>
      <c r="C51" s="118" t="s">
        <v>70</v>
      </c>
      <c r="D51" s="19"/>
      <c r="E51" s="34"/>
      <c r="F51" s="170"/>
      <c r="G51" s="2"/>
      <c r="H51" s="171" t="s">
        <v>48</v>
      </c>
      <c r="I51" s="172"/>
      <c r="J51" s="172"/>
      <c r="K51" s="172"/>
      <c r="L51" s="172"/>
      <c r="M51" s="26"/>
      <c r="N51" s="2"/>
      <c r="O51" s="2"/>
      <c r="U51" s="34"/>
      <c r="AB51" s="34"/>
      <c r="AI51" s="34"/>
      <c r="AP51" s="34"/>
    </row>
    <row r="52" spans="1:42" ht="30" x14ac:dyDescent="0.25">
      <c r="A52" s="169"/>
      <c r="B52" s="169"/>
      <c r="C52" s="88" t="s">
        <v>82</v>
      </c>
      <c r="D52" s="19"/>
      <c r="E52" s="73">
        <f>SUM(J53:J66,M57,M59,M60,M61*0.1,M63,M64,M65,M66)</f>
        <v>0</v>
      </c>
      <c r="F52" s="170"/>
      <c r="G52" s="2"/>
      <c r="H52" s="27" t="s">
        <v>10</v>
      </c>
      <c r="I52" s="122" t="s">
        <v>11</v>
      </c>
      <c r="J52" s="122" t="s">
        <v>39</v>
      </c>
      <c r="K52" s="16"/>
      <c r="L52" s="15" t="s">
        <v>53</v>
      </c>
      <c r="M52" s="28" t="s">
        <v>12</v>
      </c>
      <c r="N52" s="2"/>
      <c r="O52" s="2"/>
      <c r="U52" s="34"/>
      <c r="AB52" s="34"/>
      <c r="AI52" s="34"/>
      <c r="AP52" s="34"/>
    </row>
    <row r="53" spans="1:42" ht="30" x14ac:dyDescent="0.25">
      <c r="A53" s="169"/>
      <c r="B53" s="169"/>
      <c r="C53" s="106"/>
      <c r="D53" s="19"/>
      <c r="E53" s="73"/>
      <c r="F53" s="170"/>
      <c r="G53" s="2"/>
      <c r="H53" s="59" t="s">
        <v>13</v>
      </c>
      <c r="I53" s="68">
        <v>0</v>
      </c>
      <c r="J53" s="114">
        <f>C$20*I53</f>
        <v>0</v>
      </c>
      <c r="K53" s="19"/>
      <c r="L53" s="116" t="s">
        <v>50</v>
      </c>
      <c r="M53" s="73" t="str">
        <f>M36</f>
        <v>---</v>
      </c>
      <c r="N53" s="2"/>
      <c r="O53" s="2"/>
      <c r="U53" s="34"/>
      <c r="AB53" s="34"/>
      <c r="AI53" s="34"/>
      <c r="AP53" s="34"/>
    </row>
    <row r="54" spans="1:42" ht="27.6" customHeight="1" x14ac:dyDescent="0.25">
      <c r="A54" s="169"/>
      <c r="B54" s="169"/>
      <c r="C54" s="106"/>
      <c r="D54" s="19"/>
      <c r="E54" s="73"/>
      <c r="F54" s="170"/>
      <c r="G54" s="2"/>
      <c r="H54" s="39"/>
      <c r="I54" s="114"/>
      <c r="J54" s="114"/>
      <c r="K54" s="19"/>
      <c r="L54" s="116"/>
      <c r="M54" s="76"/>
      <c r="N54" s="2"/>
      <c r="O54" s="2"/>
      <c r="U54" s="34"/>
      <c r="AB54" s="34"/>
      <c r="AI54" s="34"/>
      <c r="AP54" s="34"/>
    </row>
    <row r="55" spans="1:42" ht="26.45" customHeight="1" x14ac:dyDescent="0.25">
      <c r="A55" s="169"/>
      <c r="B55" s="169"/>
      <c r="C55" s="107"/>
      <c r="D55" s="19"/>
      <c r="E55" s="114"/>
      <c r="F55" s="170"/>
      <c r="G55" s="2"/>
      <c r="H55" s="39" t="s">
        <v>63</v>
      </c>
      <c r="I55" s="68">
        <v>0</v>
      </c>
      <c r="J55" s="114">
        <f>C$24*I55</f>
        <v>0</v>
      </c>
      <c r="K55" s="19"/>
      <c r="L55" s="116"/>
      <c r="M55" s="74"/>
      <c r="N55" s="2"/>
      <c r="O55" s="2"/>
      <c r="U55" s="34"/>
      <c r="AB55" s="34"/>
      <c r="AI55" s="34"/>
      <c r="AP55" s="34"/>
    </row>
    <row r="56" spans="1:42" ht="25.15" customHeight="1" x14ac:dyDescent="0.25">
      <c r="A56" s="169"/>
      <c r="B56" s="169"/>
      <c r="C56" s="107"/>
      <c r="D56" s="19"/>
      <c r="E56" s="114"/>
      <c r="F56" s="170"/>
      <c r="G56" s="2"/>
      <c r="H56" s="59" t="s">
        <v>61</v>
      </c>
      <c r="I56" s="68">
        <v>0</v>
      </c>
      <c r="J56" s="114">
        <f>C$21*I56</f>
        <v>0</v>
      </c>
      <c r="K56" s="19"/>
      <c r="L56" s="116"/>
      <c r="M56" s="75"/>
      <c r="N56" s="2"/>
      <c r="O56" s="2"/>
      <c r="U56" s="34"/>
      <c r="AB56" s="34"/>
      <c r="AI56" s="34"/>
      <c r="AP56" s="34"/>
    </row>
    <row r="57" spans="1:42" ht="24" customHeight="1" x14ac:dyDescent="0.25">
      <c r="A57" s="169"/>
      <c r="B57" s="169"/>
      <c r="C57" s="107"/>
      <c r="D57" s="19"/>
      <c r="E57" s="114"/>
      <c r="F57" s="170"/>
      <c r="G57" s="2"/>
      <c r="H57" s="70" t="s">
        <v>58</v>
      </c>
      <c r="I57" s="66">
        <v>0</v>
      </c>
      <c r="J57" s="67">
        <f>C$22*I57</f>
        <v>0</v>
      </c>
      <c r="K57" s="19"/>
      <c r="L57" s="116" t="s">
        <v>14</v>
      </c>
      <c r="M57" s="68">
        <v>0</v>
      </c>
      <c r="N57" s="2"/>
      <c r="O57" s="2"/>
      <c r="U57" s="34"/>
      <c r="AB57" s="34"/>
      <c r="AI57" s="34"/>
      <c r="AP57" s="34"/>
    </row>
    <row r="58" spans="1:42" x14ac:dyDescent="0.25">
      <c r="A58" s="169"/>
      <c r="B58" s="169"/>
      <c r="C58" s="34"/>
      <c r="D58" s="19"/>
      <c r="E58" s="34"/>
      <c r="F58" s="170"/>
      <c r="G58" s="2"/>
      <c r="H58" s="70" t="s">
        <v>42</v>
      </c>
      <c r="I58" s="68">
        <v>0</v>
      </c>
      <c r="J58" s="67">
        <f>C$23*I58</f>
        <v>0</v>
      </c>
      <c r="K58" s="19"/>
      <c r="L58" s="15" t="s">
        <v>51</v>
      </c>
      <c r="M58" s="61"/>
      <c r="N58" s="2"/>
      <c r="O58" s="2"/>
      <c r="U58" s="34"/>
      <c r="AB58" s="34"/>
      <c r="AI58" s="34"/>
      <c r="AP58" s="34"/>
    </row>
    <row r="59" spans="1:42" x14ac:dyDescent="0.25">
      <c r="A59" s="169"/>
      <c r="B59" s="169"/>
      <c r="C59" s="34"/>
      <c r="D59" s="19"/>
      <c r="E59" s="34"/>
      <c r="F59" s="170"/>
      <c r="G59" s="2"/>
      <c r="H59" s="29" t="s">
        <v>66</v>
      </c>
      <c r="I59" s="68">
        <v>0</v>
      </c>
      <c r="J59" s="67">
        <f>C$25*I59</f>
        <v>0</v>
      </c>
      <c r="K59" s="19"/>
      <c r="L59" s="30" t="s">
        <v>34</v>
      </c>
      <c r="M59" s="68">
        <v>0</v>
      </c>
      <c r="N59" s="2"/>
      <c r="O59" s="2"/>
      <c r="U59" s="34"/>
      <c r="AB59" s="34"/>
      <c r="AI59" s="34"/>
      <c r="AP59" s="34"/>
    </row>
    <row r="60" spans="1:42" x14ac:dyDescent="0.25">
      <c r="A60" s="169"/>
      <c r="B60" s="169"/>
      <c r="C60" s="34"/>
      <c r="D60" s="19"/>
      <c r="E60" s="34"/>
      <c r="F60" s="170"/>
      <c r="G60" s="2"/>
      <c r="H60" s="59"/>
      <c r="I60" s="114"/>
      <c r="J60" s="114"/>
      <c r="K60" s="19"/>
      <c r="L60" s="16" t="s">
        <v>38</v>
      </c>
      <c r="M60" s="51">
        <v>0</v>
      </c>
      <c r="N60" s="2"/>
      <c r="O60" s="2"/>
      <c r="U60" s="34"/>
      <c r="AB60" s="34"/>
      <c r="AI60" s="34"/>
      <c r="AP60" s="34"/>
    </row>
    <row r="61" spans="1:42" ht="14.65" customHeight="1" x14ac:dyDescent="0.25">
      <c r="A61" s="169"/>
      <c r="B61" s="169"/>
      <c r="C61" s="34"/>
      <c r="D61" s="19"/>
      <c r="E61" s="34"/>
      <c r="F61" s="170"/>
      <c r="G61" s="2"/>
      <c r="H61" s="59"/>
      <c r="I61" s="173" t="s">
        <v>15</v>
      </c>
      <c r="J61" s="173" t="s">
        <v>39</v>
      </c>
      <c r="K61" s="19"/>
      <c r="L61" s="174" t="s">
        <v>64</v>
      </c>
      <c r="M61" s="51">
        <v>0</v>
      </c>
      <c r="N61" s="2"/>
      <c r="O61" s="2"/>
      <c r="U61" s="34"/>
      <c r="AB61" s="34"/>
      <c r="AI61" s="34"/>
      <c r="AP61" s="34"/>
    </row>
    <row r="62" spans="1:42" x14ac:dyDescent="0.25">
      <c r="A62" s="169"/>
      <c r="B62" s="169"/>
      <c r="C62" s="34"/>
      <c r="D62" s="32"/>
      <c r="E62" s="34"/>
      <c r="F62" s="170"/>
      <c r="G62" s="4"/>
      <c r="H62" s="62" t="s">
        <v>16</v>
      </c>
      <c r="I62" s="173"/>
      <c r="J62" s="173"/>
      <c r="K62" s="19"/>
      <c r="L62" s="174"/>
      <c r="M62" s="74"/>
      <c r="N62" s="2"/>
      <c r="O62" s="2"/>
      <c r="U62" s="34"/>
      <c r="AB62" s="34"/>
      <c r="AI62" s="34"/>
      <c r="AP62" s="34"/>
    </row>
    <row r="63" spans="1:42" ht="30" x14ac:dyDescent="0.25">
      <c r="A63" s="169"/>
      <c r="B63" s="169"/>
      <c r="C63" s="34"/>
      <c r="D63" s="34"/>
      <c r="E63" s="34"/>
      <c r="F63" s="170"/>
      <c r="G63" s="36"/>
      <c r="H63" s="121"/>
      <c r="I63" s="175"/>
      <c r="J63" s="173"/>
      <c r="K63" s="20"/>
      <c r="L63" s="119" t="s">
        <v>65</v>
      </c>
      <c r="M63" s="68">
        <v>0</v>
      </c>
      <c r="N63" s="2"/>
      <c r="O63" s="2"/>
      <c r="U63" s="34"/>
      <c r="AB63" s="34"/>
      <c r="AI63" s="34"/>
      <c r="AP63" s="34"/>
    </row>
    <row r="64" spans="1:42" x14ac:dyDescent="0.25">
      <c r="A64" s="173"/>
      <c r="B64" s="173"/>
      <c r="C64" s="114"/>
      <c r="D64" s="114"/>
      <c r="E64" s="114"/>
      <c r="F64" s="35"/>
      <c r="G64" s="4"/>
      <c r="H64" s="59" t="s">
        <v>29</v>
      </c>
      <c r="I64" s="51">
        <v>0</v>
      </c>
      <c r="J64" s="114">
        <f>C$28*I64*2</f>
        <v>0</v>
      </c>
      <c r="K64" s="20"/>
      <c r="L64" s="115" t="s">
        <v>35</v>
      </c>
      <c r="M64" s="68">
        <v>0</v>
      </c>
      <c r="N64" s="2"/>
      <c r="O64" s="2"/>
      <c r="U64" s="34"/>
      <c r="AB64" s="34"/>
      <c r="AI64" s="34"/>
      <c r="AP64" s="34"/>
    </row>
    <row r="65" spans="1:42" x14ac:dyDescent="0.25">
      <c r="A65" s="173"/>
      <c r="B65" s="173"/>
      <c r="C65" s="81"/>
      <c r="D65" s="81"/>
      <c r="E65" s="37"/>
      <c r="F65" s="38"/>
      <c r="G65" s="4"/>
      <c r="H65" s="39" t="s">
        <v>31</v>
      </c>
      <c r="I65" s="51">
        <v>0</v>
      </c>
      <c r="J65" s="114">
        <f>C$29*I65*2</f>
        <v>0</v>
      </c>
      <c r="K65" s="20"/>
      <c r="L65" s="115" t="s">
        <v>36</v>
      </c>
      <c r="M65" s="68">
        <v>0</v>
      </c>
      <c r="N65" s="2"/>
      <c r="O65" s="2"/>
      <c r="U65" s="34"/>
      <c r="AB65" s="34"/>
      <c r="AI65" s="34"/>
      <c r="AP65" s="34"/>
    </row>
    <row r="66" spans="1:42" x14ac:dyDescent="0.25">
      <c r="A66" s="173"/>
      <c r="B66" s="173"/>
      <c r="C66" s="114"/>
      <c r="D66" s="114"/>
      <c r="E66" s="114"/>
      <c r="F66" s="35"/>
      <c r="G66" s="4"/>
      <c r="H66" s="63" t="s">
        <v>30</v>
      </c>
      <c r="I66" s="51">
        <v>0</v>
      </c>
      <c r="J66" s="54">
        <f>C$30*I66</f>
        <v>0</v>
      </c>
      <c r="K66" s="41"/>
      <c r="L66" s="42" t="s">
        <v>37</v>
      </c>
      <c r="M66" s="68">
        <v>0</v>
      </c>
      <c r="N66" s="2"/>
      <c r="O66" s="2"/>
      <c r="U66" s="34"/>
      <c r="AB66" s="34"/>
      <c r="AI66" s="34"/>
      <c r="AP66" s="34"/>
    </row>
    <row r="67" spans="1:42" x14ac:dyDescent="0.25">
      <c r="A67" s="122"/>
      <c r="B67" s="122"/>
      <c r="C67" s="120"/>
      <c r="D67" s="120"/>
      <c r="E67" s="120"/>
      <c r="F67" s="120"/>
      <c r="G67" s="22"/>
      <c r="H67" s="43"/>
      <c r="I67" s="43"/>
      <c r="J67" s="4"/>
      <c r="K67" s="4"/>
      <c r="L67" s="4"/>
      <c r="M67" s="128"/>
      <c r="N67" s="2"/>
      <c r="O67" s="2"/>
      <c r="U67" s="34"/>
      <c r="AB67" s="34"/>
      <c r="AI67" s="34"/>
      <c r="AP67" s="34"/>
    </row>
    <row r="68" spans="1:42" x14ac:dyDescent="0.25">
      <c r="A68" s="122"/>
      <c r="B68" s="122"/>
      <c r="C68" s="120"/>
      <c r="D68" s="120"/>
      <c r="E68" s="120"/>
      <c r="F68" s="120"/>
      <c r="G68" s="22"/>
      <c r="H68" s="43"/>
      <c r="I68" s="43"/>
      <c r="J68" s="4"/>
      <c r="K68" s="4"/>
      <c r="L68" s="4"/>
      <c r="M68" s="128"/>
      <c r="N68" s="2"/>
      <c r="O68" s="2"/>
      <c r="U68" s="34"/>
      <c r="AB68" s="34"/>
      <c r="AI68" s="34"/>
      <c r="AP68" s="34"/>
    </row>
    <row r="69" spans="1:42" x14ac:dyDescent="0.25">
      <c r="A69" s="23" t="s">
        <v>80</v>
      </c>
      <c r="B69" s="24"/>
      <c r="C69" s="25"/>
      <c r="D69" s="19"/>
      <c r="E69" s="20"/>
      <c r="F69" s="18"/>
      <c r="G69" s="2"/>
      <c r="H69" s="166" t="s">
        <v>82</v>
      </c>
      <c r="I69" s="167"/>
      <c r="J69" s="167"/>
      <c r="K69" s="167"/>
      <c r="L69" s="167"/>
      <c r="M69" s="168"/>
      <c r="N69" s="2"/>
      <c r="O69" s="2"/>
      <c r="U69" s="34"/>
      <c r="AB69" s="34"/>
      <c r="AI69" s="34"/>
      <c r="AP69" s="34"/>
    </row>
    <row r="70" spans="1:42" ht="49.5" customHeight="1" x14ac:dyDescent="0.25">
      <c r="A70" s="169" t="s">
        <v>46</v>
      </c>
      <c r="B70" s="169"/>
      <c r="C70" s="118" t="s">
        <v>70</v>
      </c>
      <c r="D70" s="19"/>
      <c r="E70" s="34"/>
      <c r="F70" s="170"/>
      <c r="G70" s="2"/>
      <c r="H70" s="171" t="s">
        <v>49</v>
      </c>
      <c r="I70" s="172"/>
      <c r="J70" s="172"/>
      <c r="K70" s="172"/>
      <c r="L70" s="172"/>
      <c r="M70" s="64"/>
      <c r="N70" s="2"/>
      <c r="O70" s="2"/>
      <c r="U70" s="34"/>
      <c r="AB70" s="34"/>
      <c r="AI70" s="34"/>
      <c r="AP70" s="34"/>
    </row>
    <row r="71" spans="1:42" ht="30" x14ac:dyDescent="0.25">
      <c r="A71" s="169"/>
      <c r="B71" s="169"/>
      <c r="C71" s="88" t="s">
        <v>82</v>
      </c>
      <c r="D71" s="19"/>
      <c r="E71" s="73">
        <f>SUM(J72:J85,M76,M78,M79,M80*0.1,M82,M83,M84,M85)</f>
        <v>0</v>
      </c>
      <c r="F71" s="170"/>
      <c r="G71" s="2"/>
      <c r="H71" s="27" t="s">
        <v>10</v>
      </c>
      <c r="I71" s="122" t="s">
        <v>11</v>
      </c>
      <c r="J71" s="122" t="s">
        <v>39</v>
      </c>
      <c r="K71" s="19"/>
      <c r="L71" s="15" t="s">
        <v>53</v>
      </c>
      <c r="M71" s="28" t="s">
        <v>12</v>
      </c>
      <c r="N71" s="2"/>
      <c r="O71" s="2"/>
      <c r="U71" s="34"/>
      <c r="AB71" s="34"/>
      <c r="AI71" s="34"/>
      <c r="AP71" s="34"/>
    </row>
    <row r="72" spans="1:42" ht="40.9" customHeight="1" x14ac:dyDescent="0.25">
      <c r="A72" s="169"/>
      <c r="B72" s="169"/>
      <c r="C72" s="106"/>
      <c r="D72" s="19"/>
      <c r="E72" s="73"/>
      <c r="F72" s="170"/>
      <c r="G72" s="2"/>
      <c r="H72" s="59" t="s">
        <v>13</v>
      </c>
      <c r="I72" s="68">
        <v>0</v>
      </c>
      <c r="J72" s="114">
        <f>C$20*I72</f>
        <v>0</v>
      </c>
      <c r="K72" s="19"/>
      <c r="L72" s="116" t="s">
        <v>50</v>
      </c>
      <c r="M72" s="73" t="str">
        <f>M36</f>
        <v>---</v>
      </c>
      <c r="N72" s="2"/>
      <c r="O72" s="2"/>
      <c r="U72" s="34"/>
      <c r="AB72" s="34"/>
      <c r="AI72" s="34"/>
      <c r="AP72" s="34"/>
    </row>
    <row r="73" spans="1:42" ht="36" customHeight="1" x14ac:dyDescent="0.25">
      <c r="A73" s="169"/>
      <c r="B73" s="169"/>
      <c r="C73" s="106"/>
      <c r="D73" s="19"/>
      <c r="E73" s="73"/>
      <c r="F73" s="170"/>
      <c r="G73" s="2"/>
      <c r="H73" s="39"/>
      <c r="I73" s="114"/>
      <c r="J73" s="114"/>
      <c r="K73" s="19"/>
      <c r="L73" s="116"/>
      <c r="M73" s="76"/>
      <c r="N73" s="2"/>
      <c r="O73" s="2"/>
      <c r="U73" s="34"/>
      <c r="AB73" s="34"/>
      <c r="AI73" s="34"/>
      <c r="AP73" s="34"/>
    </row>
    <row r="74" spans="1:42" ht="22.15" customHeight="1" x14ac:dyDescent="0.25">
      <c r="A74" s="169"/>
      <c r="B74" s="169"/>
      <c r="C74" s="107"/>
      <c r="D74" s="19"/>
      <c r="E74" s="114"/>
      <c r="F74" s="170"/>
      <c r="G74" s="2"/>
      <c r="H74" s="39" t="s">
        <v>63</v>
      </c>
      <c r="I74" s="68">
        <v>0</v>
      </c>
      <c r="J74" s="114">
        <f>C$24*I74</f>
        <v>0</v>
      </c>
      <c r="K74" s="19"/>
      <c r="L74" s="116"/>
      <c r="M74" s="74"/>
      <c r="N74" s="2"/>
      <c r="O74" s="2"/>
      <c r="U74" s="34"/>
      <c r="AB74" s="34"/>
      <c r="AI74" s="34"/>
      <c r="AP74" s="34"/>
    </row>
    <row r="75" spans="1:42" ht="21" customHeight="1" x14ac:dyDescent="0.25">
      <c r="A75" s="169"/>
      <c r="B75" s="169"/>
      <c r="C75" s="107"/>
      <c r="D75" s="19"/>
      <c r="E75" s="114"/>
      <c r="F75" s="170"/>
      <c r="G75" s="2"/>
      <c r="H75" s="59" t="s">
        <v>61</v>
      </c>
      <c r="I75" s="68">
        <v>0</v>
      </c>
      <c r="J75" s="114">
        <f>C$21*I75</f>
        <v>0</v>
      </c>
      <c r="K75" s="19"/>
      <c r="L75" s="116"/>
      <c r="M75" s="75"/>
      <c r="N75" s="2"/>
      <c r="O75" s="2"/>
      <c r="U75" s="34"/>
      <c r="AB75" s="34"/>
      <c r="AI75" s="34"/>
      <c r="AP75" s="34"/>
    </row>
    <row r="76" spans="1:42" ht="25.15" customHeight="1" x14ac:dyDescent="0.25">
      <c r="A76" s="169"/>
      <c r="B76" s="169"/>
      <c r="C76" s="107"/>
      <c r="D76" s="19"/>
      <c r="E76" s="114"/>
      <c r="F76" s="170"/>
      <c r="G76" s="2"/>
      <c r="H76" s="70" t="s">
        <v>58</v>
      </c>
      <c r="I76" s="66">
        <v>0</v>
      </c>
      <c r="J76" s="67">
        <f>C$22*I76</f>
        <v>0</v>
      </c>
      <c r="K76" s="19"/>
      <c r="L76" s="116" t="s">
        <v>14</v>
      </c>
      <c r="M76" s="68">
        <v>0</v>
      </c>
      <c r="N76" s="2"/>
      <c r="O76" s="2"/>
      <c r="U76" s="34"/>
      <c r="AB76" s="34"/>
      <c r="AI76" s="34"/>
      <c r="AP76" s="34"/>
    </row>
    <row r="77" spans="1:42" x14ac:dyDescent="0.25">
      <c r="A77" s="169"/>
      <c r="B77" s="169"/>
      <c r="C77" s="34"/>
      <c r="D77" s="19"/>
      <c r="E77" s="34"/>
      <c r="F77" s="170"/>
      <c r="G77" s="2"/>
      <c r="H77" s="70" t="s">
        <v>42</v>
      </c>
      <c r="I77" s="68">
        <v>0</v>
      </c>
      <c r="J77" s="67">
        <f>C$23*I77</f>
        <v>0</v>
      </c>
      <c r="K77" s="19"/>
      <c r="L77" s="15" t="s">
        <v>51</v>
      </c>
      <c r="M77" s="65"/>
      <c r="N77" s="2"/>
      <c r="O77" s="2"/>
      <c r="U77" s="34"/>
      <c r="AB77" s="34"/>
      <c r="AI77" s="34"/>
      <c r="AP77" s="34"/>
    </row>
    <row r="78" spans="1:42" x14ac:dyDescent="0.25">
      <c r="A78" s="169"/>
      <c r="B78" s="169"/>
      <c r="C78" s="34"/>
      <c r="D78" s="19"/>
      <c r="E78" s="34"/>
      <c r="F78" s="170"/>
      <c r="G78" s="2"/>
      <c r="H78" s="29" t="s">
        <v>66</v>
      </c>
      <c r="I78" s="68">
        <v>0</v>
      </c>
      <c r="J78" s="67">
        <f>C$25*I78</f>
        <v>0</v>
      </c>
      <c r="K78" s="19"/>
      <c r="L78" s="30" t="s">
        <v>34</v>
      </c>
      <c r="M78" s="68">
        <v>0</v>
      </c>
      <c r="N78" s="2"/>
      <c r="O78" s="2"/>
      <c r="U78" s="34"/>
      <c r="AB78" s="34"/>
      <c r="AI78" s="34"/>
      <c r="AP78" s="34"/>
    </row>
    <row r="79" spans="1:42" x14ac:dyDescent="0.25">
      <c r="A79" s="169"/>
      <c r="B79" s="169"/>
      <c r="C79" s="34"/>
      <c r="D79" s="19"/>
      <c r="E79" s="34"/>
      <c r="F79" s="170"/>
      <c r="G79" s="2"/>
      <c r="H79" s="59"/>
      <c r="I79" s="114"/>
      <c r="J79" s="114"/>
      <c r="K79" s="19"/>
      <c r="L79" s="16" t="s">
        <v>38</v>
      </c>
      <c r="M79" s="51">
        <v>0</v>
      </c>
      <c r="N79" s="2"/>
      <c r="O79" s="2"/>
      <c r="U79" s="34"/>
      <c r="AB79" s="34"/>
      <c r="AI79" s="34"/>
      <c r="AP79" s="34"/>
    </row>
    <row r="80" spans="1:42" ht="14.65" customHeight="1" x14ac:dyDescent="0.25">
      <c r="A80" s="169"/>
      <c r="B80" s="169"/>
      <c r="C80" s="34"/>
      <c r="D80" s="19"/>
      <c r="E80" s="34"/>
      <c r="F80" s="170"/>
      <c r="G80" s="2"/>
      <c r="H80" s="59"/>
      <c r="I80" s="173" t="s">
        <v>15</v>
      </c>
      <c r="J80" s="173" t="s">
        <v>39</v>
      </c>
      <c r="K80" s="19"/>
      <c r="L80" s="174" t="s">
        <v>64</v>
      </c>
      <c r="M80" s="51">
        <v>0</v>
      </c>
      <c r="N80" s="2"/>
      <c r="O80" s="2"/>
      <c r="U80" s="34"/>
      <c r="AB80" s="34"/>
      <c r="AI80" s="34"/>
      <c r="AP80" s="34"/>
    </row>
    <row r="81" spans="1:42" x14ac:dyDescent="0.25">
      <c r="A81" s="169"/>
      <c r="B81" s="169"/>
      <c r="C81" s="34"/>
      <c r="D81" s="32"/>
      <c r="E81" s="34"/>
      <c r="F81" s="170"/>
      <c r="G81" s="4"/>
      <c r="H81" s="62" t="s">
        <v>16</v>
      </c>
      <c r="I81" s="173"/>
      <c r="J81" s="173"/>
      <c r="K81" s="19"/>
      <c r="L81" s="174"/>
      <c r="M81" s="74"/>
      <c r="N81" s="2"/>
      <c r="O81" s="2"/>
      <c r="U81" s="34"/>
      <c r="AB81" s="34"/>
      <c r="AI81" s="34"/>
      <c r="AP81" s="34"/>
    </row>
    <row r="82" spans="1:42" ht="30" x14ac:dyDescent="0.25">
      <c r="A82" s="169"/>
      <c r="B82" s="169"/>
      <c r="C82" s="34"/>
      <c r="D82" s="34"/>
      <c r="E82" s="34"/>
      <c r="F82" s="170"/>
      <c r="G82" s="36"/>
      <c r="H82" s="121"/>
      <c r="I82" s="175"/>
      <c r="J82" s="173"/>
      <c r="K82" s="20"/>
      <c r="L82" s="119" t="s">
        <v>65</v>
      </c>
      <c r="M82" s="68">
        <v>0</v>
      </c>
      <c r="N82" s="2"/>
      <c r="O82" s="2"/>
      <c r="U82" s="34"/>
      <c r="AB82" s="34"/>
      <c r="AI82" s="34"/>
      <c r="AP82" s="34"/>
    </row>
    <row r="83" spans="1:42" x14ac:dyDescent="0.25">
      <c r="A83" s="173"/>
      <c r="B83" s="173"/>
      <c r="C83" s="114"/>
      <c r="D83" s="114"/>
      <c r="E83" s="114"/>
      <c r="F83" s="35"/>
      <c r="G83" s="4"/>
      <c r="H83" s="59" t="s">
        <v>29</v>
      </c>
      <c r="I83" s="51">
        <v>0</v>
      </c>
      <c r="J83" s="114">
        <f>C$28*I83*2</f>
        <v>0</v>
      </c>
      <c r="K83" s="20"/>
      <c r="L83" s="115" t="s">
        <v>35</v>
      </c>
      <c r="M83" s="68">
        <v>0</v>
      </c>
      <c r="N83" s="2"/>
      <c r="O83" s="2"/>
      <c r="U83" s="34"/>
      <c r="AB83" s="34"/>
      <c r="AI83" s="34"/>
      <c r="AP83" s="34"/>
    </row>
    <row r="84" spans="1:42" x14ac:dyDescent="0.25">
      <c r="A84" s="173"/>
      <c r="B84" s="173"/>
      <c r="C84" s="81"/>
      <c r="D84" s="81"/>
      <c r="E84" s="37"/>
      <c r="F84" s="38"/>
      <c r="G84" s="4"/>
      <c r="H84" s="39" t="s">
        <v>31</v>
      </c>
      <c r="I84" s="51">
        <v>0</v>
      </c>
      <c r="J84" s="114">
        <f>C$29*I84*2</f>
        <v>0</v>
      </c>
      <c r="K84" s="20"/>
      <c r="L84" s="115" t="s">
        <v>36</v>
      </c>
      <c r="M84" s="68">
        <v>0</v>
      </c>
      <c r="N84" s="2"/>
      <c r="O84" s="2"/>
      <c r="U84" s="34"/>
      <c r="AB84" s="34"/>
      <c r="AI84" s="34"/>
      <c r="AP84" s="34"/>
    </row>
    <row r="85" spans="1:42" x14ac:dyDescent="0.25">
      <c r="A85" s="173"/>
      <c r="B85" s="173"/>
      <c r="C85" s="114"/>
      <c r="D85" s="114"/>
      <c r="E85" s="114"/>
      <c r="F85" s="35"/>
      <c r="G85" s="4"/>
      <c r="H85" s="63" t="s">
        <v>30</v>
      </c>
      <c r="I85" s="51">
        <v>0</v>
      </c>
      <c r="J85" s="54">
        <f>C$30*I85</f>
        <v>0</v>
      </c>
      <c r="K85" s="41"/>
      <c r="L85" s="42" t="s">
        <v>37</v>
      </c>
      <c r="M85" s="68">
        <v>0</v>
      </c>
      <c r="N85" s="2"/>
      <c r="O85" s="2"/>
      <c r="U85" s="34"/>
      <c r="AB85" s="34"/>
      <c r="AI85" s="34"/>
      <c r="AP85" s="34"/>
    </row>
    <row r="86" spans="1:42" x14ac:dyDescent="0.25">
      <c r="A86" s="122"/>
      <c r="B86" s="122"/>
      <c r="C86" s="114"/>
      <c r="D86" s="114"/>
      <c r="E86" s="114"/>
      <c r="F86" s="35"/>
      <c r="G86" s="4"/>
      <c r="H86" s="16"/>
      <c r="I86" s="58"/>
      <c r="J86" s="114"/>
      <c r="K86" s="20"/>
      <c r="L86" s="115"/>
      <c r="M86" s="115"/>
      <c r="N86" s="2"/>
      <c r="O86" s="2"/>
      <c r="U86" s="34"/>
      <c r="AB86" s="34"/>
      <c r="AI86" s="34"/>
      <c r="AP86" s="34"/>
    </row>
    <row r="87" spans="1:42" x14ac:dyDescent="0.25">
      <c r="A87" s="122"/>
      <c r="B87" s="122"/>
      <c r="C87" s="56" t="s">
        <v>71</v>
      </c>
      <c r="D87" s="120"/>
      <c r="E87" s="56" t="s">
        <v>72</v>
      </c>
      <c r="F87" s="56" t="s">
        <v>73</v>
      </c>
      <c r="G87" s="4"/>
      <c r="H87" s="16"/>
      <c r="I87" s="58"/>
      <c r="J87" s="114"/>
      <c r="K87" s="20"/>
      <c r="L87" s="115"/>
      <c r="M87" s="115"/>
      <c r="N87" s="2"/>
      <c r="U87" s="2"/>
      <c r="AB87" s="2"/>
      <c r="AI87" s="34"/>
      <c r="AP87" s="34"/>
    </row>
    <row r="88" spans="1:42" x14ac:dyDescent="0.25">
      <c r="A88" s="124"/>
      <c r="B88" s="125"/>
      <c r="C88" s="108">
        <v>150</v>
      </c>
      <c r="D88" s="109"/>
      <c r="E88" s="110">
        <v>150</v>
      </c>
      <c r="F88" s="111">
        <v>150</v>
      </c>
      <c r="G88" s="43"/>
      <c r="H88" s="178" t="s">
        <v>69</v>
      </c>
      <c r="I88" s="178"/>
      <c r="J88" s="178"/>
      <c r="K88" s="178"/>
      <c r="L88" s="178"/>
      <c r="M88" s="178"/>
      <c r="N88" s="2"/>
      <c r="U88" s="2"/>
      <c r="AB88" s="2"/>
      <c r="AI88" s="34"/>
      <c r="AP88" s="34"/>
    </row>
    <row r="89" spans="1:42" x14ac:dyDescent="0.25">
      <c r="A89" s="179" t="s">
        <v>75</v>
      </c>
      <c r="B89" s="173"/>
      <c r="C89" s="98">
        <f>E35</f>
        <v>0</v>
      </c>
      <c r="D89" s="120"/>
      <c r="E89" s="90">
        <f>E52</f>
        <v>0</v>
      </c>
      <c r="F89" s="93">
        <f>E71</f>
        <v>0</v>
      </c>
      <c r="G89" s="43"/>
      <c r="H89" s="174"/>
      <c r="I89" s="174"/>
      <c r="J89" s="174"/>
      <c r="K89" s="174"/>
      <c r="L89" s="174"/>
      <c r="M89" s="174"/>
      <c r="N89" s="2"/>
      <c r="U89" s="2"/>
      <c r="AB89" s="2"/>
      <c r="AI89" s="2"/>
      <c r="AP89" s="2"/>
    </row>
    <row r="90" spans="1:42" x14ac:dyDescent="0.25">
      <c r="A90" s="179" t="s">
        <v>18</v>
      </c>
      <c r="B90" s="173"/>
      <c r="C90" s="99">
        <v>66</v>
      </c>
      <c r="D90" s="81"/>
      <c r="E90" s="44">
        <v>17</v>
      </c>
      <c r="F90" s="94">
        <v>17</v>
      </c>
      <c r="G90" s="43"/>
      <c r="H90" s="174"/>
      <c r="I90" s="174"/>
      <c r="J90" s="174"/>
      <c r="K90" s="174"/>
      <c r="L90" s="174"/>
      <c r="M90" s="174"/>
      <c r="N90" s="2"/>
      <c r="U90" s="2"/>
      <c r="AB90" s="2"/>
      <c r="AI90" s="2"/>
      <c r="AP90" s="2"/>
    </row>
    <row r="91" spans="1:42" x14ac:dyDescent="0.25">
      <c r="A91" s="180" t="s">
        <v>19</v>
      </c>
      <c r="B91" s="175"/>
      <c r="C91" s="67">
        <f t="shared" ref="C91:F91" si="0">C89*C90/100</f>
        <v>0</v>
      </c>
      <c r="D91" s="114"/>
      <c r="E91" s="114">
        <f t="shared" si="0"/>
        <v>0</v>
      </c>
      <c r="F91" s="102">
        <f t="shared" si="0"/>
        <v>0</v>
      </c>
      <c r="G91" s="43"/>
      <c r="H91" s="174"/>
      <c r="I91" s="174"/>
      <c r="J91" s="174"/>
      <c r="K91" s="174"/>
      <c r="L91" s="174"/>
      <c r="M91" s="174"/>
      <c r="N91" s="2"/>
      <c r="U91" s="2"/>
      <c r="AB91" s="2"/>
      <c r="AI91" s="2"/>
      <c r="AP91" s="2"/>
    </row>
    <row r="92" spans="1:42" x14ac:dyDescent="0.25">
      <c r="A92" s="176"/>
      <c r="B92" s="177"/>
      <c r="C92" s="97"/>
      <c r="D92" s="92"/>
      <c r="E92" s="91"/>
      <c r="F92" s="96"/>
      <c r="G92" s="43"/>
      <c r="H92" s="174"/>
      <c r="I92" s="174"/>
      <c r="J92" s="174"/>
      <c r="K92" s="174"/>
      <c r="L92" s="174"/>
      <c r="M92" s="174"/>
      <c r="N92" s="2"/>
      <c r="U92" s="2"/>
      <c r="AB92" s="2"/>
      <c r="AI92" s="2"/>
      <c r="AP92" s="2"/>
    </row>
    <row r="93" spans="1:42" ht="14.45" customHeight="1" x14ac:dyDescent="0.25">
      <c r="A93" s="179"/>
      <c r="B93" s="173"/>
      <c r="C93" s="98"/>
      <c r="D93" s="120"/>
      <c r="E93" s="90"/>
      <c r="F93" s="93"/>
      <c r="G93" s="43"/>
      <c r="H93" s="174"/>
      <c r="I93" s="174"/>
      <c r="J93" s="174"/>
      <c r="K93" s="174"/>
      <c r="L93" s="174"/>
      <c r="M93" s="174"/>
      <c r="N93" s="2"/>
      <c r="U93" s="2"/>
      <c r="AB93" s="2"/>
      <c r="AI93" s="2"/>
      <c r="AP93" s="2"/>
    </row>
    <row r="94" spans="1:42" ht="14.45" customHeight="1" x14ac:dyDescent="0.25">
      <c r="A94" s="179"/>
      <c r="B94" s="173"/>
      <c r="C94" s="99"/>
      <c r="D94" s="81"/>
      <c r="E94" s="44"/>
      <c r="F94" s="94"/>
      <c r="G94" s="43"/>
      <c r="H94" s="174"/>
      <c r="I94" s="174"/>
      <c r="J94" s="174"/>
      <c r="K94" s="174"/>
      <c r="L94" s="174"/>
      <c r="M94" s="174"/>
      <c r="N94" s="2"/>
      <c r="U94" s="2"/>
      <c r="AB94" s="2"/>
      <c r="AI94" s="2"/>
      <c r="AP94" s="2"/>
    </row>
    <row r="95" spans="1:42" ht="14.45" customHeight="1" x14ac:dyDescent="0.25">
      <c r="A95" s="180"/>
      <c r="B95" s="175"/>
      <c r="C95" s="54"/>
      <c r="D95" s="117"/>
      <c r="E95" s="117"/>
      <c r="F95" s="95"/>
      <c r="G95" s="43"/>
      <c r="H95" s="174"/>
      <c r="I95" s="174"/>
      <c r="J95" s="174"/>
      <c r="K95" s="174"/>
      <c r="L95" s="174"/>
      <c r="M95" s="174"/>
      <c r="N95" s="2"/>
      <c r="U95" s="2"/>
      <c r="AB95" s="2"/>
      <c r="AI95" s="2"/>
      <c r="AP95" s="2"/>
    </row>
    <row r="96" spans="1:42" x14ac:dyDescent="0.25">
      <c r="A96" s="176"/>
      <c r="B96" s="177"/>
      <c r="C96" s="98"/>
      <c r="D96" s="120"/>
      <c r="E96" s="103"/>
      <c r="F96" s="104"/>
      <c r="G96" s="43"/>
      <c r="H96" s="174"/>
      <c r="I96" s="174"/>
      <c r="J96" s="174"/>
      <c r="K96" s="174"/>
      <c r="L96" s="174"/>
      <c r="M96" s="174"/>
      <c r="N96" s="2"/>
      <c r="U96" s="2"/>
      <c r="AB96" s="2"/>
      <c r="AI96" s="2"/>
      <c r="AP96" s="2"/>
    </row>
    <row r="97" spans="1:42" ht="14.45" customHeight="1" x14ac:dyDescent="0.25">
      <c r="A97" s="179"/>
      <c r="B97" s="173"/>
      <c r="C97" s="98"/>
      <c r="D97" s="120"/>
      <c r="E97" s="90"/>
      <c r="F97" s="93"/>
      <c r="G97" s="43"/>
      <c r="H97" s="174"/>
      <c r="I97" s="174"/>
      <c r="J97" s="174"/>
      <c r="K97" s="174"/>
      <c r="L97" s="174"/>
      <c r="M97" s="174"/>
      <c r="N97" s="2"/>
      <c r="U97" s="2"/>
      <c r="AB97" s="2"/>
      <c r="AI97" s="2"/>
      <c r="AP97" s="2"/>
    </row>
    <row r="98" spans="1:42" x14ac:dyDescent="0.25">
      <c r="A98" s="179"/>
      <c r="B98" s="173"/>
      <c r="C98" s="99"/>
      <c r="D98" s="81"/>
      <c r="E98" s="44"/>
      <c r="F98" s="94"/>
      <c r="G98" s="43"/>
      <c r="H98" s="174"/>
      <c r="I98" s="174"/>
      <c r="J98" s="174"/>
      <c r="K98" s="174"/>
      <c r="L98" s="174"/>
      <c r="M98" s="174"/>
      <c r="N98" s="2"/>
      <c r="U98" s="2"/>
      <c r="AB98" s="2"/>
      <c r="AI98" s="2"/>
      <c r="AP98" s="2"/>
    </row>
    <row r="99" spans="1:42" x14ac:dyDescent="0.25">
      <c r="A99" s="180"/>
      <c r="B99" s="175"/>
      <c r="C99" s="54"/>
      <c r="D99" s="117"/>
      <c r="E99" s="117"/>
      <c r="F99" s="95"/>
      <c r="G99" s="22"/>
      <c r="H99" s="174"/>
      <c r="I99" s="174"/>
      <c r="J99" s="174"/>
      <c r="K99" s="174"/>
      <c r="L99" s="174"/>
      <c r="M99" s="174"/>
      <c r="N99" s="2"/>
      <c r="U99" s="2"/>
      <c r="AB99" s="2"/>
      <c r="AI99" s="2"/>
      <c r="AP99" s="2"/>
    </row>
    <row r="100" spans="1:42" x14ac:dyDescent="0.25">
      <c r="A100" s="176"/>
      <c r="B100" s="177"/>
      <c r="C100" s="97"/>
      <c r="D100" s="92"/>
      <c r="E100" s="91"/>
      <c r="F100" s="96"/>
      <c r="G100" s="22"/>
      <c r="H100" s="174"/>
      <c r="I100" s="174"/>
      <c r="J100" s="174"/>
      <c r="K100" s="174"/>
      <c r="L100" s="174"/>
      <c r="M100" s="174"/>
      <c r="N100" s="2"/>
      <c r="U100" s="2"/>
      <c r="AB100" s="2"/>
      <c r="AI100" s="2"/>
      <c r="AP100" s="2"/>
    </row>
    <row r="101" spans="1:42" ht="14.45" customHeight="1" x14ac:dyDescent="0.25">
      <c r="A101" s="179"/>
      <c r="B101" s="173"/>
      <c r="C101" s="98"/>
      <c r="D101" s="120"/>
      <c r="E101" s="90"/>
      <c r="F101" s="93"/>
      <c r="G101" s="22"/>
      <c r="H101" s="174"/>
      <c r="I101" s="174"/>
      <c r="J101" s="174"/>
      <c r="K101" s="174"/>
      <c r="L101" s="174"/>
      <c r="M101" s="174"/>
      <c r="N101" s="2"/>
      <c r="U101" s="2"/>
      <c r="AB101" s="2"/>
      <c r="AI101" s="2"/>
      <c r="AP101" s="2"/>
    </row>
    <row r="102" spans="1:42" x14ac:dyDescent="0.25">
      <c r="A102" s="179"/>
      <c r="B102" s="173"/>
      <c r="C102" s="99"/>
      <c r="D102" s="81"/>
      <c r="E102" s="44"/>
      <c r="F102" s="94"/>
      <c r="G102" s="22"/>
      <c r="H102" s="174"/>
      <c r="I102" s="174"/>
      <c r="J102" s="174"/>
      <c r="K102" s="174"/>
      <c r="L102" s="174"/>
      <c r="M102" s="174"/>
      <c r="N102" s="2"/>
      <c r="U102" s="2"/>
      <c r="AB102" s="2"/>
      <c r="AI102" s="2"/>
      <c r="AP102" s="2"/>
    </row>
    <row r="103" spans="1:42" x14ac:dyDescent="0.25">
      <c r="A103" s="180"/>
      <c r="B103" s="175"/>
      <c r="C103" s="54"/>
      <c r="D103" s="117"/>
      <c r="E103" s="117"/>
      <c r="F103" s="95"/>
      <c r="G103" s="22"/>
      <c r="H103" s="174"/>
      <c r="I103" s="174"/>
      <c r="J103" s="174"/>
      <c r="K103" s="174"/>
      <c r="L103" s="174"/>
      <c r="M103" s="174"/>
      <c r="N103" s="2"/>
      <c r="U103" s="2"/>
      <c r="AB103" s="2"/>
      <c r="AI103" s="2"/>
      <c r="AP103" s="2"/>
    </row>
    <row r="104" spans="1:42" x14ac:dyDescent="0.25">
      <c r="A104" s="176"/>
      <c r="B104" s="177"/>
      <c r="C104" s="97"/>
      <c r="D104" s="92"/>
      <c r="E104" s="91"/>
      <c r="F104" s="96"/>
      <c r="G104" s="22"/>
      <c r="H104" s="174"/>
      <c r="I104" s="174"/>
      <c r="J104" s="174"/>
      <c r="K104" s="174"/>
      <c r="L104" s="174"/>
      <c r="M104" s="174"/>
      <c r="N104" s="2"/>
      <c r="U104" s="2"/>
      <c r="AB104" s="2"/>
      <c r="AI104" s="2"/>
      <c r="AP104" s="2"/>
    </row>
    <row r="105" spans="1:42" ht="14.45" customHeight="1" x14ac:dyDescent="0.25">
      <c r="A105" s="179"/>
      <c r="B105" s="173"/>
      <c r="C105" s="98"/>
      <c r="D105" s="120"/>
      <c r="E105" s="90"/>
      <c r="F105" s="93"/>
      <c r="G105" s="22"/>
      <c r="H105" s="174"/>
      <c r="I105" s="174"/>
      <c r="J105" s="174"/>
      <c r="K105" s="174"/>
      <c r="L105" s="174"/>
      <c r="M105" s="174"/>
      <c r="N105" s="2"/>
      <c r="U105" s="2"/>
      <c r="AB105" s="2"/>
      <c r="AI105" s="2"/>
      <c r="AP105" s="2"/>
    </row>
    <row r="106" spans="1:42" x14ac:dyDescent="0.25">
      <c r="A106" s="179"/>
      <c r="B106" s="173"/>
      <c r="C106" s="99"/>
      <c r="D106" s="81"/>
      <c r="E106" s="44"/>
      <c r="F106" s="94"/>
      <c r="G106" s="22"/>
      <c r="H106" s="174"/>
      <c r="I106" s="174"/>
      <c r="J106" s="174"/>
      <c r="K106" s="174"/>
      <c r="L106" s="174"/>
      <c r="M106" s="174"/>
      <c r="N106" s="2"/>
      <c r="U106" s="2"/>
      <c r="AB106" s="2"/>
      <c r="AI106" s="2"/>
      <c r="AP106" s="2"/>
    </row>
    <row r="107" spans="1:42" x14ac:dyDescent="0.25">
      <c r="A107" s="180"/>
      <c r="B107" s="175"/>
      <c r="C107" s="54"/>
      <c r="D107" s="117"/>
      <c r="E107" s="117"/>
      <c r="F107" s="95"/>
      <c r="G107" s="22"/>
      <c r="H107" s="174"/>
      <c r="I107" s="174"/>
      <c r="J107" s="174"/>
      <c r="K107" s="174"/>
      <c r="L107" s="174"/>
      <c r="M107" s="174"/>
      <c r="N107" s="2"/>
      <c r="U107" s="2"/>
      <c r="AB107" s="2"/>
      <c r="AI107" s="2"/>
      <c r="AP107" s="2"/>
    </row>
    <row r="108" spans="1:42" ht="14.45" customHeight="1" x14ac:dyDescent="0.25">
      <c r="A108" s="176"/>
      <c r="B108" s="177"/>
      <c r="C108" s="97"/>
      <c r="D108" s="92"/>
      <c r="E108" s="91"/>
      <c r="F108" s="96"/>
      <c r="G108" s="22"/>
      <c r="H108" s="174"/>
      <c r="I108" s="174"/>
      <c r="J108" s="174"/>
      <c r="K108" s="174"/>
      <c r="L108" s="174"/>
      <c r="M108" s="174"/>
      <c r="N108" s="2"/>
      <c r="U108" s="2"/>
      <c r="AB108" s="2"/>
      <c r="AI108" s="2"/>
      <c r="AP108" s="2"/>
    </row>
    <row r="109" spans="1:42" ht="14.45" customHeight="1" x14ac:dyDescent="0.25">
      <c r="A109" s="179"/>
      <c r="B109" s="173"/>
      <c r="C109" s="98"/>
      <c r="D109" s="120"/>
      <c r="E109" s="90"/>
      <c r="F109" s="93"/>
      <c r="G109" s="22"/>
      <c r="H109" s="174"/>
      <c r="I109" s="174"/>
      <c r="J109" s="174"/>
      <c r="K109" s="174"/>
      <c r="L109" s="174"/>
      <c r="M109" s="174"/>
      <c r="N109" s="2"/>
      <c r="U109" s="2"/>
      <c r="AB109" s="2"/>
      <c r="AI109" s="2"/>
      <c r="AP109" s="2"/>
    </row>
    <row r="110" spans="1:42" ht="14.45" customHeight="1" x14ac:dyDescent="0.25">
      <c r="A110" s="179"/>
      <c r="B110" s="173"/>
      <c r="C110" s="99"/>
      <c r="D110" s="81"/>
      <c r="E110" s="44"/>
      <c r="F110" s="94"/>
      <c r="G110" s="22"/>
      <c r="H110" s="174"/>
      <c r="I110" s="174"/>
      <c r="J110" s="174"/>
      <c r="K110" s="174"/>
      <c r="L110" s="174"/>
      <c r="M110" s="174"/>
      <c r="N110" s="2"/>
      <c r="U110" s="2"/>
      <c r="AB110" s="2"/>
      <c r="AI110" s="2"/>
      <c r="AP110" s="2"/>
    </row>
    <row r="111" spans="1:42" ht="14.45" customHeight="1" x14ac:dyDescent="0.25">
      <c r="A111" s="180"/>
      <c r="B111" s="175"/>
      <c r="C111" s="54"/>
      <c r="D111" s="117"/>
      <c r="E111" s="117"/>
      <c r="F111" s="95"/>
      <c r="G111" s="22"/>
      <c r="H111" s="174"/>
      <c r="I111" s="174"/>
      <c r="J111" s="174"/>
      <c r="K111" s="174"/>
      <c r="L111" s="174"/>
      <c r="M111" s="174"/>
      <c r="N111" s="2"/>
      <c r="U111" s="2"/>
      <c r="AB111" s="2"/>
      <c r="AI111" s="2"/>
      <c r="AP111" s="2"/>
    </row>
    <row r="112" spans="1:42" ht="15" customHeight="1" x14ac:dyDescent="0.25">
      <c r="A112" s="181"/>
      <c r="B112" s="181"/>
      <c r="C112" s="45"/>
      <c r="D112" s="120"/>
      <c r="E112" s="120"/>
      <c r="F112" s="120"/>
      <c r="G112" s="22"/>
      <c r="H112" s="174"/>
      <c r="I112" s="174"/>
      <c r="J112" s="174"/>
      <c r="K112" s="174"/>
      <c r="L112" s="174"/>
      <c r="M112" s="174"/>
      <c r="N112" s="2"/>
      <c r="U112" s="2"/>
      <c r="AB112" s="2"/>
      <c r="AI112" s="2"/>
      <c r="AP112" s="2"/>
    </row>
    <row r="113" spans="1:42" ht="15" customHeight="1" x14ac:dyDescent="0.25">
      <c r="A113" s="173" t="s">
        <v>74</v>
      </c>
      <c r="B113" s="173"/>
      <c r="C113" s="184">
        <f>SUM(C90:F90,C94,E94,F94,F98,E98,C98,C102,E102,F102,F106,E106,C106,C110,E110,F110)</f>
        <v>100</v>
      </c>
      <c r="D113" s="185"/>
      <c r="E113" s="185"/>
      <c r="F113" s="186"/>
      <c r="G113" s="22"/>
      <c r="H113" s="119"/>
      <c r="I113" s="119"/>
      <c r="J113" s="119"/>
      <c r="K113" s="119"/>
      <c r="L113" s="119"/>
      <c r="M113" s="119"/>
      <c r="N113" s="2"/>
      <c r="U113" s="2"/>
      <c r="AB113" s="2"/>
      <c r="AI113" s="2"/>
      <c r="AP113" s="2"/>
    </row>
    <row r="114" spans="1:42" ht="33" customHeight="1" x14ac:dyDescent="0.25">
      <c r="A114" s="173" t="s">
        <v>76</v>
      </c>
      <c r="B114" s="173"/>
      <c r="C114" s="187">
        <f>SUM(C91:F91)+SUM(C95:F95)+SUM(C99:F99)+SUM(C103:F103)+SUM(C107:F107)+SUM(C111:F111)</f>
        <v>0</v>
      </c>
      <c r="D114" s="188"/>
      <c r="E114" s="188"/>
      <c r="F114" s="189"/>
      <c r="G114" s="22"/>
      <c r="H114" s="43"/>
      <c r="I114" s="43"/>
      <c r="J114" s="4"/>
      <c r="K114" s="4"/>
      <c r="L114" s="4"/>
      <c r="M114" s="128"/>
      <c r="N114" s="2"/>
      <c r="U114" s="2"/>
      <c r="AB114" s="2"/>
      <c r="AI114" s="2"/>
      <c r="AP114" s="2"/>
    </row>
    <row r="115" spans="1:42" ht="33" customHeight="1" x14ac:dyDescent="0.25">
      <c r="A115" s="173" t="s">
        <v>77</v>
      </c>
      <c r="B115" s="173"/>
      <c r="C115" s="187">
        <f>C114*12</f>
        <v>0</v>
      </c>
      <c r="D115" s="188"/>
      <c r="E115" s="188"/>
      <c r="F115" s="189"/>
      <c r="G115" s="22"/>
      <c r="H115" s="43"/>
      <c r="I115" s="43"/>
      <c r="J115" s="4"/>
      <c r="K115" s="4"/>
      <c r="L115" s="4"/>
      <c r="M115" s="128"/>
      <c r="N115" s="2"/>
      <c r="U115" s="2"/>
      <c r="AB115" s="2"/>
      <c r="AI115" s="2"/>
      <c r="AP115" s="2"/>
    </row>
    <row r="116" spans="1:42" ht="33" customHeight="1" x14ac:dyDescent="0.25">
      <c r="A116" s="122"/>
      <c r="B116" s="122"/>
      <c r="C116" s="120"/>
      <c r="D116" s="120"/>
      <c r="E116" s="120"/>
      <c r="F116" s="120"/>
      <c r="G116" s="22"/>
      <c r="H116" s="43"/>
      <c r="I116" s="43"/>
      <c r="J116" s="4"/>
      <c r="K116" s="4"/>
      <c r="L116" s="4"/>
      <c r="M116" s="128"/>
      <c r="N116" s="2"/>
      <c r="U116" s="2"/>
      <c r="AB116" s="2"/>
      <c r="AI116" s="2"/>
      <c r="AP116" s="2"/>
    </row>
    <row r="117" spans="1:42" ht="33" customHeight="1" x14ac:dyDescent="0.25">
      <c r="A117" s="122"/>
      <c r="B117" s="122"/>
      <c r="C117" s="120"/>
      <c r="D117" s="120"/>
      <c r="E117" s="120"/>
      <c r="F117" s="120"/>
      <c r="G117" s="22"/>
      <c r="H117" s="43"/>
      <c r="I117" s="43"/>
      <c r="J117" s="4"/>
      <c r="K117" s="4"/>
      <c r="L117" s="4"/>
      <c r="M117" s="128"/>
      <c r="N117" s="2"/>
      <c r="U117" s="2"/>
      <c r="AB117" s="2"/>
      <c r="AI117" s="2"/>
      <c r="AP117" s="2"/>
    </row>
    <row r="118" spans="1:42" x14ac:dyDescent="0.25">
      <c r="A118" s="122"/>
      <c r="B118" s="122"/>
      <c r="C118" s="182" t="s">
        <v>70</v>
      </c>
      <c r="D118" s="182"/>
      <c r="E118" s="182"/>
      <c r="F118" s="182"/>
      <c r="G118" s="22"/>
      <c r="H118" s="43"/>
      <c r="I118" s="43"/>
      <c r="J118" s="4"/>
      <c r="K118" s="4"/>
      <c r="L118" s="4"/>
      <c r="M118" s="128"/>
      <c r="N118" s="2"/>
      <c r="U118" s="2"/>
      <c r="AB118" s="2"/>
      <c r="AI118" s="2"/>
      <c r="AP118" s="2"/>
    </row>
    <row r="119" spans="1:42" x14ac:dyDescent="0.25">
      <c r="A119" s="22"/>
      <c r="B119" s="22"/>
      <c r="C119" s="129">
        <v>150</v>
      </c>
      <c r="D119" s="123"/>
      <c r="E119" s="123"/>
      <c r="F119" s="123"/>
      <c r="G119" s="22"/>
      <c r="H119" s="43"/>
      <c r="I119" s="43"/>
      <c r="J119" s="128"/>
      <c r="K119" s="128"/>
      <c r="L119" s="128"/>
      <c r="M119" s="128"/>
      <c r="N119" s="2"/>
      <c r="U119" s="2"/>
      <c r="AB119" s="2"/>
      <c r="AI119" s="2"/>
      <c r="AP119" s="2"/>
    </row>
    <row r="120" spans="1:42" ht="47.1" customHeight="1" x14ac:dyDescent="0.25">
      <c r="A120" s="190" t="s">
        <v>45</v>
      </c>
      <c r="B120" s="190"/>
      <c r="C120" s="77">
        <f>J125</f>
        <v>0</v>
      </c>
      <c r="D120" s="78"/>
      <c r="E120" s="78"/>
      <c r="F120" s="79"/>
      <c r="G120" s="22"/>
      <c r="H120" s="171" t="s">
        <v>20</v>
      </c>
      <c r="I120" s="172"/>
      <c r="J120" s="191"/>
      <c r="K120" s="46"/>
      <c r="L120" s="128"/>
      <c r="M120" s="128"/>
      <c r="N120" s="2"/>
      <c r="U120" s="2"/>
      <c r="AB120" s="2"/>
      <c r="AI120" s="2"/>
      <c r="AP120" s="2"/>
    </row>
    <row r="121" spans="1:42" x14ac:dyDescent="0.25">
      <c r="A121" s="169" t="s">
        <v>78</v>
      </c>
      <c r="B121" s="169"/>
      <c r="C121" s="80">
        <f>C120*$C$10*C119*($C$15/100)</f>
        <v>0</v>
      </c>
      <c r="D121" s="80"/>
      <c r="E121" s="80"/>
      <c r="F121" s="80"/>
      <c r="G121" s="22"/>
      <c r="H121" s="48"/>
      <c r="I121" s="119"/>
      <c r="J121" s="71"/>
      <c r="K121" s="128"/>
      <c r="L121" s="128"/>
      <c r="M121" s="128"/>
      <c r="N121" s="2"/>
      <c r="U121" s="2"/>
      <c r="AB121" s="2"/>
      <c r="AI121" s="2"/>
      <c r="AP121" s="2"/>
    </row>
    <row r="122" spans="1:42" x14ac:dyDescent="0.25">
      <c r="A122" s="169"/>
      <c r="B122" s="169"/>
      <c r="C122" s="100"/>
      <c r="D122" s="100"/>
      <c r="E122" s="100"/>
      <c r="F122" s="100"/>
      <c r="G122" s="22"/>
      <c r="H122" s="48" t="s">
        <v>22</v>
      </c>
      <c r="I122" s="119"/>
      <c r="J122" s="52">
        <v>0</v>
      </c>
      <c r="K122" s="128"/>
      <c r="L122" s="128"/>
      <c r="M122" s="128"/>
      <c r="N122" s="2"/>
      <c r="U122" s="2"/>
      <c r="AB122" s="2"/>
      <c r="AI122" s="2"/>
      <c r="AP122" s="2"/>
    </row>
    <row r="123" spans="1:42" ht="14.45" customHeight="1" x14ac:dyDescent="0.25">
      <c r="A123" s="169" t="s">
        <v>21</v>
      </c>
      <c r="B123" s="169"/>
      <c r="C123" s="81">
        <v>100</v>
      </c>
      <c r="D123" s="81"/>
      <c r="E123" s="81"/>
      <c r="F123" s="81"/>
      <c r="G123" s="22"/>
      <c r="H123" s="121" t="s">
        <v>23</v>
      </c>
      <c r="I123" s="116"/>
      <c r="J123" s="52">
        <v>0</v>
      </c>
      <c r="K123" s="128"/>
      <c r="L123" s="128"/>
      <c r="M123" s="128"/>
      <c r="N123" s="2"/>
      <c r="U123" s="2"/>
      <c r="AB123" s="2"/>
      <c r="AI123" s="2"/>
      <c r="AP123" s="2"/>
    </row>
    <row r="124" spans="1:42" x14ac:dyDescent="0.25">
      <c r="A124" s="122"/>
      <c r="B124" s="122"/>
      <c r="C124" s="182"/>
      <c r="D124" s="182"/>
      <c r="E124" s="182"/>
      <c r="F124" s="182"/>
      <c r="G124" s="22"/>
      <c r="H124" s="183" t="s">
        <v>17</v>
      </c>
      <c r="I124" s="169"/>
      <c r="J124" s="53">
        <v>0</v>
      </c>
      <c r="K124" s="128"/>
      <c r="L124" s="128"/>
      <c r="M124" s="128"/>
      <c r="N124" s="2"/>
      <c r="U124" s="2"/>
      <c r="AB124" s="2"/>
      <c r="AI124" s="2"/>
      <c r="AP124" s="2"/>
    </row>
    <row r="125" spans="1:42" ht="22.9" customHeight="1" x14ac:dyDescent="0.25">
      <c r="A125" s="22"/>
      <c r="B125" s="22"/>
      <c r="C125" s="122"/>
      <c r="D125" s="122"/>
      <c r="E125" s="122"/>
      <c r="F125" s="122"/>
      <c r="G125" s="22"/>
      <c r="H125" s="192" t="s">
        <v>25</v>
      </c>
      <c r="I125" s="193"/>
      <c r="J125" s="49">
        <f>SUM(J122:J124)</f>
        <v>0</v>
      </c>
      <c r="K125" s="128"/>
      <c r="L125" s="128"/>
      <c r="M125" s="128"/>
      <c r="N125" s="2"/>
      <c r="U125" s="2"/>
      <c r="AB125" s="2"/>
      <c r="AI125" s="2"/>
      <c r="AP125" s="2"/>
    </row>
    <row r="126" spans="1:42" ht="25.9" customHeight="1" x14ac:dyDescent="0.25">
      <c r="A126" s="190"/>
      <c r="B126" s="190"/>
      <c r="C126" s="114"/>
      <c r="D126" s="114"/>
      <c r="E126" s="114"/>
      <c r="F126" s="114"/>
      <c r="G126" s="22"/>
      <c r="H126" s="128"/>
      <c r="I126" s="128"/>
      <c r="J126" s="128"/>
      <c r="K126" s="128"/>
      <c r="L126" s="128"/>
      <c r="M126" s="128"/>
      <c r="N126" s="2"/>
      <c r="U126" s="2"/>
      <c r="AB126" s="2"/>
      <c r="AI126" s="2"/>
      <c r="AP126" s="2"/>
    </row>
    <row r="127" spans="1:42" ht="30" customHeight="1" x14ac:dyDescent="0.25">
      <c r="A127" s="169"/>
      <c r="B127" s="169"/>
      <c r="C127" s="112"/>
      <c r="D127" s="112"/>
      <c r="E127" s="112"/>
      <c r="F127" s="112"/>
      <c r="G127" s="20"/>
      <c r="H127" s="128"/>
      <c r="I127" s="128"/>
      <c r="J127" s="128"/>
      <c r="K127" s="128"/>
      <c r="L127" s="128"/>
      <c r="M127" s="128"/>
      <c r="N127" s="2"/>
      <c r="U127" s="2"/>
      <c r="AB127" s="2"/>
      <c r="AI127" s="2"/>
      <c r="AP127" s="2"/>
    </row>
    <row r="128" spans="1:42" x14ac:dyDescent="0.25">
      <c r="A128" s="169"/>
      <c r="B128" s="169"/>
      <c r="C128" s="100"/>
      <c r="D128" s="100"/>
      <c r="E128" s="100"/>
      <c r="F128" s="100"/>
      <c r="G128" s="20"/>
      <c r="H128" s="128"/>
      <c r="I128" s="128"/>
      <c r="J128" s="128"/>
      <c r="K128" s="128"/>
      <c r="L128" s="128"/>
      <c r="M128" s="128"/>
      <c r="N128" s="2"/>
      <c r="U128" s="2"/>
      <c r="AB128" s="2"/>
      <c r="AI128" s="2"/>
      <c r="AP128" s="2"/>
    </row>
    <row r="129" spans="1:43" x14ac:dyDescent="0.25">
      <c r="A129" s="169"/>
      <c r="B129" s="169"/>
      <c r="C129" s="81"/>
      <c r="D129" s="81"/>
      <c r="E129" s="81"/>
      <c r="F129" s="81"/>
      <c r="G129" s="20"/>
      <c r="H129" s="128"/>
      <c r="I129" s="128"/>
      <c r="J129" s="128"/>
      <c r="K129" s="128"/>
      <c r="L129" s="128"/>
      <c r="M129" s="128"/>
      <c r="N129" s="2"/>
      <c r="U129" s="2"/>
      <c r="AB129" s="2"/>
      <c r="AI129" s="2"/>
      <c r="AP129" s="2"/>
    </row>
    <row r="130" spans="1:43" x14ac:dyDescent="0.25">
      <c r="A130" s="22"/>
      <c r="B130" s="22"/>
      <c r="C130" s="50"/>
      <c r="D130" s="50"/>
      <c r="E130" s="50"/>
      <c r="F130" s="50"/>
      <c r="G130" s="20"/>
      <c r="H130" s="128"/>
      <c r="I130" s="128"/>
      <c r="J130" s="128"/>
      <c r="K130" s="128"/>
      <c r="L130" s="128"/>
      <c r="M130" s="128"/>
      <c r="N130" s="2"/>
      <c r="U130" s="2"/>
      <c r="AB130" s="2"/>
      <c r="AI130" s="2"/>
      <c r="AP130" s="2"/>
    </row>
    <row r="131" spans="1:43" ht="26.45" customHeight="1" x14ac:dyDescent="0.25">
      <c r="A131" s="169" t="s">
        <v>24</v>
      </c>
      <c r="B131" s="169"/>
      <c r="C131" s="170">
        <f>C121*(C123/100)+E121*(E123/100)+F121*(F123/100)+C127*(C129/100)+E127*(E129/100)+F127*(F129/100)</f>
        <v>0</v>
      </c>
      <c r="D131" s="170"/>
      <c r="E131" s="170"/>
      <c r="F131" s="170"/>
      <c r="G131" s="128"/>
      <c r="H131" s="128"/>
      <c r="I131" s="128"/>
      <c r="J131" s="128"/>
      <c r="K131" s="128"/>
      <c r="L131" s="128"/>
      <c r="M131" s="128"/>
      <c r="N131" s="2"/>
      <c r="U131" s="2"/>
      <c r="AB131" s="2"/>
      <c r="AI131" s="2"/>
      <c r="AP131" s="2"/>
    </row>
    <row r="132" spans="1:43" ht="43.15" customHeight="1" x14ac:dyDescent="0.25">
      <c r="A132" s="169"/>
      <c r="B132" s="169"/>
      <c r="C132" s="194"/>
      <c r="D132" s="194"/>
      <c r="E132" s="194"/>
      <c r="F132" s="194"/>
      <c r="G132" s="128"/>
      <c r="H132" s="128"/>
      <c r="I132" s="128"/>
      <c r="J132" s="128"/>
      <c r="K132" s="128"/>
      <c r="L132" s="128"/>
      <c r="M132" s="128"/>
      <c r="N132" s="2"/>
      <c r="U132" s="2"/>
      <c r="AB132" s="2"/>
      <c r="AI132" s="2"/>
      <c r="AP132" s="2"/>
    </row>
    <row r="133" spans="1:43" ht="25.9" customHeight="1" x14ac:dyDescent="0.25">
      <c r="A133" s="169" t="s">
        <v>33</v>
      </c>
      <c r="B133" s="169"/>
      <c r="C133" s="195">
        <f>SUM(C131:F131)</f>
        <v>0</v>
      </c>
      <c r="D133" s="195"/>
      <c r="E133" s="195"/>
      <c r="F133" s="195"/>
      <c r="G133" s="128"/>
      <c r="H133" s="128"/>
      <c r="I133" s="128"/>
      <c r="J133" s="128"/>
      <c r="K133" s="128"/>
      <c r="L133" s="128"/>
      <c r="M133" s="128"/>
      <c r="N133" s="2"/>
      <c r="U133" s="2"/>
      <c r="AB133" s="2"/>
      <c r="AI133" s="2"/>
      <c r="AP133" s="2"/>
    </row>
    <row r="134" spans="1:43" ht="50.25" customHeight="1" x14ac:dyDescent="0.25">
      <c r="A134" s="116" t="s">
        <v>32</v>
      </c>
      <c r="B134" s="116"/>
      <c r="C134" s="120"/>
      <c r="D134" s="120"/>
      <c r="E134" s="120"/>
      <c r="F134" s="120"/>
      <c r="G134" s="128"/>
      <c r="H134" s="128"/>
      <c r="I134" s="128"/>
      <c r="J134" s="128"/>
      <c r="K134" s="128"/>
      <c r="L134" s="128"/>
      <c r="M134" s="128"/>
      <c r="N134" s="2"/>
      <c r="U134" s="2"/>
      <c r="AB134" s="2"/>
      <c r="AI134" s="2"/>
      <c r="AP134" s="2"/>
    </row>
    <row r="135" spans="1:43" x14ac:dyDescent="0.25">
      <c r="A135" s="116"/>
      <c r="B135" s="116"/>
      <c r="C135" s="120"/>
      <c r="D135" s="120"/>
      <c r="E135" s="120"/>
      <c r="F135" s="120"/>
      <c r="G135" s="128"/>
      <c r="H135" s="128"/>
      <c r="I135" s="128"/>
      <c r="J135" s="128"/>
      <c r="K135" s="128"/>
      <c r="L135" s="128"/>
      <c r="M135" s="128"/>
      <c r="N135" s="2"/>
      <c r="U135" s="2"/>
      <c r="AB135" s="2"/>
      <c r="AI135" s="2"/>
      <c r="AP135" s="2"/>
    </row>
    <row r="136" spans="1:43" x14ac:dyDescent="0.25">
      <c r="A136" s="116"/>
      <c r="B136" s="116"/>
      <c r="C136" s="22"/>
      <c r="D136" s="22"/>
      <c r="E136" s="22"/>
      <c r="F136" s="47"/>
      <c r="G136" s="128"/>
      <c r="H136" s="128"/>
      <c r="I136" s="128"/>
      <c r="J136" s="128"/>
      <c r="K136" s="128"/>
      <c r="L136" s="128"/>
      <c r="M136" s="128"/>
      <c r="N136" s="2"/>
    </row>
    <row r="137" spans="1:43" x14ac:dyDescent="0.25">
      <c r="A137" s="22"/>
      <c r="B137" s="22"/>
      <c r="C137" s="22"/>
      <c r="D137" s="50"/>
      <c r="E137" s="20"/>
      <c r="F137" s="47"/>
      <c r="G137" s="128"/>
      <c r="H137" s="128"/>
      <c r="I137" s="128"/>
      <c r="J137" s="128"/>
      <c r="K137" s="128"/>
      <c r="L137" s="128"/>
      <c r="M137" s="128"/>
      <c r="N137" s="2"/>
      <c r="U137" s="34"/>
      <c r="V137" s="2"/>
      <c r="AB137" s="34"/>
      <c r="AC137" s="2"/>
      <c r="AI137" s="34"/>
      <c r="AJ137" s="2"/>
      <c r="AP137" s="34"/>
      <c r="AQ137" s="2"/>
    </row>
    <row r="138" spans="1:43" ht="27.6" customHeight="1" x14ac:dyDescent="0.25">
      <c r="A138" s="174" t="s">
        <v>26</v>
      </c>
      <c r="B138" s="196"/>
      <c r="C138" s="170">
        <f>C115+C133</f>
        <v>0</v>
      </c>
      <c r="D138" s="170"/>
      <c r="E138" s="170"/>
      <c r="F138" s="170"/>
      <c r="G138" s="128"/>
      <c r="H138" s="128"/>
      <c r="I138" s="128"/>
      <c r="J138" s="128"/>
      <c r="K138" s="128"/>
      <c r="L138" s="128"/>
      <c r="M138" s="128"/>
      <c r="N138" s="2"/>
      <c r="U138" s="34"/>
      <c r="V138" s="2"/>
      <c r="AB138" s="34"/>
      <c r="AC138" s="2"/>
      <c r="AI138" s="34"/>
      <c r="AJ138" s="2"/>
      <c r="AP138" s="34"/>
      <c r="AQ138" s="2"/>
    </row>
    <row r="139" spans="1:43" ht="38.450000000000003" customHeight="1" x14ac:dyDescent="0.25">
      <c r="A139" s="197" t="s">
        <v>27</v>
      </c>
      <c r="B139" s="197"/>
      <c r="C139" s="170">
        <f>C138*C11/100</f>
        <v>0</v>
      </c>
      <c r="D139" s="170"/>
      <c r="E139" s="170"/>
      <c r="F139" s="170"/>
      <c r="G139" s="128"/>
      <c r="H139" s="128"/>
      <c r="I139" s="128"/>
      <c r="J139" s="128"/>
      <c r="K139" s="128"/>
      <c r="L139" s="128"/>
      <c r="M139" s="128"/>
      <c r="N139" s="2"/>
      <c r="U139" s="34"/>
      <c r="V139" s="2"/>
      <c r="AB139" s="34"/>
      <c r="AC139" s="2"/>
      <c r="AI139" s="34"/>
      <c r="AJ139" s="2"/>
      <c r="AP139" s="34"/>
      <c r="AQ139" s="2"/>
    </row>
    <row r="140" spans="1:43" ht="62.45" customHeight="1" x14ac:dyDescent="0.25">
      <c r="A140" s="198" t="s">
        <v>28</v>
      </c>
      <c r="B140" s="198"/>
      <c r="C140" s="199">
        <f>C138+C139</f>
        <v>0</v>
      </c>
      <c r="D140" s="199"/>
      <c r="E140" s="199"/>
      <c r="F140" s="199"/>
      <c r="G140" s="128"/>
      <c r="H140" s="128"/>
      <c r="I140" s="128"/>
      <c r="J140" s="128"/>
      <c r="K140" s="128"/>
      <c r="L140" s="128"/>
      <c r="M140" s="128"/>
      <c r="N140" s="2"/>
      <c r="U140" s="34"/>
      <c r="V140" s="2"/>
      <c r="AB140" s="34"/>
      <c r="AC140" s="2"/>
      <c r="AI140" s="34"/>
      <c r="AJ140" s="2"/>
      <c r="AP140" s="34"/>
      <c r="AQ140" s="2"/>
    </row>
    <row r="141" spans="1:43" ht="27.6" customHeight="1" x14ac:dyDescent="0.25">
      <c r="A141" s="169" t="s">
        <v>40</v>
      </c>
      <c r="B141" s="197"/>
      <c r="C141" s="170">
        <f>C140*(C12/100)</f>
        <v>0</v>
      </c>
      <c r="D141" s="170"/>
      <c r="E141" s="170"/>
      <c r="F141" s="170"/>
      <c r="G141" s="128"/>
      <c r="H141" s="128"/>
      <c r="I141" s="128"/>
      <c r="J141" s="128"/>
      <c r="K141" s="128"/>
      <c r="L141" s="128"/>
      <c r="M141" s="128"/>
      <c r="N141" s="2"/>
      <c r="U141" s="34"/>
      <c r="V141" s="2"/>
      <c r="AB141" s="34"/>
      <c r="AC141" s="2"/>
      <c r="AI141" s="34"/>
      <c r="AJ141" s="2"/>
      <c r="AP141" s="34"/>
      <c r="AQ141" s="2"/>
    </row>
    <row r="142" spans="1:43" x14ac:dyDescent="0.25">
      <c r="A142" s="198"/>
      <c r="B142" s="198"/>
      <c r="C142" s="170"/>
      <c r="D142" s="170"/>
      <c r="E142" s="170"/>
      <c r="F142" s="170"/>
      <c r="G142" s="128"/>
      <c r="H142" s="128"/>
      <c r="I142" s="128"/>
      <c r="J142" s="128"/>
      <c r="K142" s="128"/>
      <c r="L142" s="128"/>
      <c r="M142" s="128"/>
      <c r="N142" s="2"/>
      <c r="U142" s="34"/>
      <c r="V142" s="2"/>
      <c r="AB142" s="34"/>
      <c r="AC142" s="2"/>
      <c r="AI142" s="34"/>
      <c r="AJ142" s="2"/>
      <c r="AP142" s="34"/>
      <c r="AQ142" s="2"/>
    </row>
    <row r="143" spans="1:43" x14ac:dyDescent="0.25">
      <c r="A143" s="20"/>
      <c r="B143" s="20"/>
      <c r="C143" s="47"/>
      <c r="D143" s="47"/>
      <c r="E143" s="47"/>
      <c r="F143" s="47"/>
      <c r="G143" s="128"/>
      <c r="H143" s="128"/>
      <c r="I143" s="128"/>
      <c r="J143" s="128"/>
      <c r="K143" s="128"/>
      <c r="L143" s="128"/>
      <c r="M143" s="128"/>
      <c r="N143" s="2"/>
      <c r="U143" s="34"/>
      <c r="V143" s="2"/>
      <c r="AB143" s="34"/>
      <c r="AC143" s="2"/>
      <c r="AI143" s="34"/>
      <c r="AJ143" s="2"/>
      <c r="AP143" s="34"/>
      <c r="AQ143" s="2"/>
    </row>
    <row r="144" spans="1:43" x14ac:dyDescent="0.25">
      <c r="U144" s="34"/>
      <c r="V144" s="2"/>
      <c r="AB144" s="34"/>
      <c r="AC144" s="2"/>
      <c r="AI144" s="34"/>
      <c r="AJ144" s="2"/>
      <c r="AP144" s="34"/>
      <c r="AQ144" s="2"/>
    </row>
    <row r="145" spans="21:43" x14ac:dyDescent="0.25">
      <c r="U145" s="34"/>
      <c r="V145" s="2"/>
      <c r="AB145" s="34"/>
      <c r="AC145" s="2"/>
      <c r="AI145" s="34"/>
      <c r="AJ145" s="2"/>
      <c r="AP145" s="34"/>
      <c r="AQ145" s="2"/>
    </row>
    <row r="146" spans="21:43" x14ac:dyDescent="0.25">
      <c r="U146" s="34"/>
      <c r="V146" s="2"/>
      <c r="AB146" s="34"/>
      <c r="AC146" s="2"/>
      <c r="AI146" s="34"/>
      <c r="AJ146" s="2"/>
      <c r="AP146" s="34"/>
      <c r="AQ146" s="2"/>
    </row>
    <row r="148" spans="21:43" x14ac:dyDescent="0.25">
      <c r="U148" s="34"/>
      <c r="V148" s="2"/>
      <c r="AB148" s="34"/>
      <c r="AC148" s="2"/>
      <c r="AI148" s="34"/>
      <c r="AJ148" s="2"/>
      <c r="AP148" s="34"/>
      <c r="AQ148" s="2"/>
    </row>
    <row r="149" spans="21:43" x14ac:dyDescent="0.25">
      <c r="U149" s="34"/>
      <c r="V149" s="2"/>
      <c r="AB149" s="34"/>
      <c r="AC149" s="2"/>
      <c r="AI149" s="34"/>
      <c r="AJ149" s="2"/>
      <c r="AP149" s="34"/>
      <c r="AQ149" s="2"/>
    </row>
    <row r="150" spans="21:43" x14ac:dyDescent="0.25">
      <c r="U150" s="34"/>
      <c r="V150" s="2"/>
      <c r="AB150" s="34"/>
      <c r="AC150" s="2"/>
      <c r="AI150" s="34"/>
      <c r="AJ150" s="2"/>
      <c r="AP150" s="34"/>
      <c r="AQ150" s="2"/>
    </row>
    <row r="151" spans="21:43" x14ac:dyDescent="0.25">
      <c r="U151" s="34"/>
      <c r="V151" s="2"/>
      <c r="AB151" s="34"/>
      <c r="AC151" s="2"/>
      <c r="AI151" s="34"/>
      <c r="AJ151" s="2"/>
      <c r="AP151" s="34"/>
      <c r="AQ151" s="2"/>
    </row>
    <row r="152" spans="21:43" x14ac:dyDescent="0.25">
      <c r="U152" s="34"/>
      <c r="V152" s="2"/>
      <c r="AB152" s="34"/>
      <c r="AC152" s="2"/>
      <c r="AI152" s="34"/>
      <c r="AJ152" s="2"/>
      <c r="AP152" s="34"/>
      <c r="AQ152" s="2"/>
    </row>
    <row r="153" spans="21:43" x14ac:dyDescent="0.25">
      <c r="U153" s="34"/>
      <c r="V153" s="2"/>
      <c r="AB153" s="34"/>
      <c r="AC153" s="2"/>
      <c r="AI153" s="34"/>
      <c r="AJ153" s="2"/>
      <c r="AP153" s="34"/>
      <c r="AQ153" s="2"/>
    </row>
    <row r="154" spans="21:43" x14ac:dyDescent="0.25">
      <c r="U154" s="34"/>
      <c r="V154" s="2"/>
      <c r="AB154" s="34"/>
      <c r="AC154" s="2"/>
      <c r="AI154" s="34"/>
      <c r="AJ154" s="2"/>
      <c r="AP154" s="34"/>
      <c r="AQ154" s="2"/>
    </row>
    <row r="155" spans="21:43" x14ac:dyDescent="0.25">
      <c r="U155" s="34"/>
      <c r="V155" s="2"/>
      <c r="AB155" s="34"/>
      <c r="AC155" s="2"/>
      <c r="AI155" s="34"/>
      <c r="AJ155" s="2"/>
      <c r="AP155" s="34"/>
      <c r="AQ155" s="2"/>
    </row>
    <row r="156" spans="21:43" x14ac:dyDescent="0.25">
      <c r="U156" s="34"/>
      <c r="V156" s="2"/>
      <c r="AB156" s="34"/>
      <c r="AC156" s="2"/>
      <c r="AI156" s="34"/>
      <c r="AJ156" s="2"/>
      <c r="AP156" s="34"/>
      <c r="AQ156" s="2"/>
    </row>
    <row r="157" spans="21:43" x14ac:dyDescent="0.25">
      <c r="U157" s="34"/>
      <c r="V157" s="2"/>
      <c r="AB157" s="34"/>
      <c r="AC157" s="2"/>
      <c r="AI157" s="34"/>
      <c r="AJ157" s="2"/>
      <c r="AP157" s="34"/>
      <c r="AQ157" s="2"/>
    </row>
  </sheetData>
  <sheetProtection algorithmName="SHA-512" hashValue="q7babw3XfSFdYYxhIrCC94JePZ11Z5vrBuF9ONryJagTqdYdMLxGZSbf+HFz9Mng/H1rwU7GmJ0UvmwemhIkUQ==" saltValue="rL564xqu/8XNNKHLlEeTfw==" spinCount="100000" sheet="1" formatColumns="0" formatRows="0"/>
  <protectedRanges>
    <protectedRange sqref="I36:I48" name="Bereich6"/>
    <protectedRange sqref="M57:M66" name="Bereich4"/>
    <protectedRange sqref="J122:J124" name="Bereich2"/>
    <protectedRange sqref="C11:C13 C5:H5" name="Bereich1"/>
    <protectedRange sqref="M76:M85" name="Bereich3"/>
    <protectedRange sqref="M39:M48" name="Bereich5"/>
    <protectedRange sqref="I64:I66" name="Bereich11"/>
    <protectedRange sqref="I83:I85" name="Bereich11_1"/>
    <protectedRange sqref="I53:I59" name="Bereich3_1"/>
    <protectedRange sqref="I72:I78" name="Bereich3_2"/>
  </protectedRanges>
  <mergeCells count="93">
    <mergeCell ref="A140:B140"/>
    <mergeCell ref="C140:F140"/>
    <mergeCell ref="A141:B141"/>
    <mergeCell ref="C141:F141"/>
    <mergeCell ref="A142:B142"/>
    <mergeCell ref="C142:F142"/>
    <mergeCell ref="A133:B133"/>
    <mergeCell ref="C133:F133"/>
    <mergeCell ref="A138:B138"/>
    <mergeCell ref="C138:F138"/>
    <mergeCell ref="A139:B139"/>
    <mergeCell ref="C139:F139"/>
    <mergeCell ref="H125:I125"/>
    <mergeCell ref="A126:B126"/>
    <mergeCell ref="A127:B128"/>
    <mergeCell ref="A129:B129"/>
    <mergeCell ref="A131:B132"/>
    <mergeCell ref="C131:F132"/>
    <mergeCell ref="C124:F124"/>
    <mergeCell ref="H124:I124"/>
    <mergeCell ref="A113:B113"/>
    <mergeCell ref="C113:F113"/>
    <mergeCell ref="A114:B114"/>
    <mergeCell ref="C114:F114"/>
    <mergeCell ref="A115:B115"/>
    <mergeCell ref="C115:F115"/>
    <mergeCell ref="C118:F118"/>
    <mergeCell ref="A120:B120"/>
    <mergeCell ref="H120:J120"/>
    <mergeCell ref="A121:B122"/>
    <mergeCell ref="A123:B123"/>
    <mergeCell ref="A112:B112"/>
    <mergeCell ref="A101:B101"/>
    <mergeCell ref="A102:B102"/>
    <mergeCell ref="A103:B103"/>
    <mergeCell ref="A104:B104"/>
    <mergeCell ref="A105:B105"/>
    <mergeCell ref="A106:B106"/>
    <mergeCell ref="A107:B107"/>
    <mergeCell ref="A108:B108"/>
    <mergeCell ref="A109:B109"/>
    <mergeCell ref="A110:B110"/>
    <mergeCell ref="A111:B111"/>
    <mergeCell ref="A100:B100"/>
    <mergeCell ref="A83:B83"/>
    <mergeCell ref="A84:B84"/>
    <mergeCell ref="A85:B85"/>
    <mergeCell ref="H88:M112"/>
    <mergeCell ref="A89:B89"/>
    <mergeCell ref="A90:B90"/>
    <mergeCell ref="A91:B91"/>
    <mergeCell ref="A92:B92"/>
    <mergeCell ref="A93:B93"/>
    <mergeCell ref="A94:B94"/>
    <mergeCell ref="A95:B95"/>
    <mergeCell ref="A96:B96"/>
    <mergeCell ref="A97:B97"/>
    <mergeCell ref="A98:B98"/>
    <mergeCell ref="A99:B99"/>
    <mergeCell ref="A64:B64"/>
    <mergeCell ref="A65:B65"/>
    <mergeCell ref="A66:B66"/>
    <mergeCell ref="H69:M69"/>
    <mergeCell ref="A70:B82"/>
    <mergeCell ref="F70:F82"/>
    <mergeCell ref="H70:L70"/>
    <mergeCell ref="I80:I82"/>
    <mergeCell ref="J80:J82"/>
    <mergeCell ref="L80:L81"/>
    <mergeCell ref="A46:B46"/>
    <mergeCell ref="A47:B47"/>
    <mergeCell ref="A48:B48"/>
    <mergeCell ref="H50:M50"/>
    <mergeCell ref="A51:B63"/>
    <mergeCell ref="F51:F63"/>
    <mergeCell ref="H51:L51"/>
    <mergeCell ref="I61:I63"/>
    <mergeCell ref="J61:J63"/>
    <mergeCell ref="L61:L62"/>
    <mergeCell ref="H32:M32"/>
    <mergeCell ref="A34:B45"/>
    <mergeCell ref="F34:F45"/>
    <mergeCell ref="H34:L34"/>
    <mergeCell ref="I43:I45"/>
    <mergeCell ref="J43:J45"/>
    <mergeCell ref="L43:L44"/>
    <mergeCell ref="J12:M15"/>
    <mergeCell ref="G15:H15"/>
    <mergeCell ref="A3:H3"/>
    <mergeCell ref="C5:H5"/>
    <mergeCell ref="G11:H11"/>
    <mergeCell ref="G12:H13"/>
    <mergeCell ref="I12:I13"/>
  </mergeCells>
  <pageMargins left="0.7" right="0.7" top="0.78740157499999996" bottom="0.78740157499999996" header="0.3" footer="0.3"/>
  <pageSetup paperSize="9" scale="1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8738FB-ADF9-4A2B-9305-33358C6AB607}">
  <sheetPr>
    <pageSetUpPr fitToPage="1"/>
  </sheetPr>
  <dimension ref="A1:AW157"/>
  <sheetViews>
    <sheetView zoomScaleNormal="100" workbookViewId="0">
      <selection activeCell="B6" sqref="B6"/>
    </sheetView>
  </sheetViews>
  <sheetFormatPr baseColWidth="10" defaultColWidth="11.42578125" defaultRowHeight="15" x14ac:dyDescent="0.25"/>
  <cols>
    <col min="1" max="1" width="15.7109375" style="3" customWidth="1"/>
    <col min="2" max="2" width="44.5703125" style="3" customWidth="1"/>
    <col min="3" max="3" width="29.7109375" style="3" customWidth="1"/>
    <col min="4" max="4" width="1.42578125" style="3" customWidth="1"/>
    <col min="5" max="5" width="27.7109375" style="3" customWidth="1"/>
    <col min="6" max="6" width="37" style="3" customWidth="1"/>
    <col min="7" max="7" width="37.42578125" style="3" customWidth="1"/>
    <col min="8" max="8" width="26.28515625" style="3" customWidth="1"/>
    <col min="9" max="9" width="27.140625" style="3" customWidth="1"/>
    <col min="10" max="10" width="27.5703125" style="3" customWidth="1"/>
    <col min="11" max="11" width="5.5703125" style="3" customWidth="1"/>
    <col min="12" max="12" width="30.85546875" style="3" customWidth="1"/>
    <col min="13" max="13" width="11.42578125" style="3" customWidth="1"/>
    <col min="14" max="14" width="7" style="57" customWidth="1"/>
    <col min="15" max="15" width="25.28515625" style="34" customWidth="1"/>
    <col min="16" max="16" width="14.28515625" style="34" customWidth="1"/>
    <col min="17" max="17" width="19.28515625" style="34" customWidth="1"/>
    <col min="18" max="18" width="6.7109375" style="34" customWidth="1"/>
    <col min="19" max="19" width="26.42578125" style="34" customWidth="1"/>
    <col min="20" max="20" width="17.42578125" style="34" customWidth="1"/>
    <col min="21" max="21" width="7" style="57" customWidth="1"/>
    <col min="22" max="22" width="25.28515625" style="34" customWidth="1"/>
    <col min="23" max="23" width="15.5703125" style="34" customWidth="1"/>
    <col min="24" max="24" width="19.28515625" style="34" customWidth="1"/>
    <col min="25" max="25" width="6.7109375" style="34" customWidth="1"/>
    <col min="26" max="26" width="26.42578125" style="34" customWidth="1"/>
    <col min="27" max="27" width="17.42578125" style="34" customWidth="1"/>
    <col min="28" max="28" width="7" style="57" customWidth="1"/>
    <col min="29" max="29" width="25.28515625" style="34" customWidth="1"/>
    <col min="30" max="30" width="15.7109375" style="34" customWidth="1"/>
    <col min="31" max="31" width="19.28515625" style="34" customWidth="1"/>
    <col min="32" max="32" width="6.7109375" style="34" customWidth="1"/>
    <col min="33" max="33" width="26.42578125" style="34" customWidth="1"/>
    <col min="34" max="34" width="17.42578125" style="34" customWidth="1"/>
    <col min="35" max="35" width="7" style="57" customWidth="1"/>
    <col min="36" max="36" width="25.28515625" style="34" customWidth="1"/>
    <col min="37" max="37" width="15.85546875" style="34" customWidth="1"/>
    <col min="38" max="38" width="19.28515625" style="34" customWidth="1"/>
    <col min="39" max="39" width="6.7109375" style="34" customWidth="1"/>
    <col min="40" max="40" width="26.42578125" style="34" customWidth="1"/>
    <col min="41" max="41" width="17.42578125" style="34" customWidth="1"/>
    <col min="42" max="42" width="7" style="57" customWidth="1"/>
    <col min="43" max="43" width="25.28515625" style="34" customWidth="1"/>
    <col min="44" max="44" width="15.7109375" style="34" customWidth="1"/>
    <col min="45" max="45" width="19.28515625" style="34" customWidth="1"/>
    <col min="46" max="46" width="6.7109375" style="34" customWidth="1"/>
    <col min="47" max="47" width="26.42578125" style="34" customWidth="1"/>
    <col min="48" max="48" width="17.42578125" style="34" customWidth="1"/>
    <col min="49" max="16384" width="11.42578125" style="34"/>
  </cols>
  <sheetData>
    <row r="1" spans="1:49" s="3" customFormat="1" x14ac:dyDescent="0.25">
      <c r="A1" s="1" t="s">
        <v>86</v>
      </c>
      <c r="B1" s="7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row>
    <row r="2" spans="1:49" s="3" customFormat="1" x14ac:dyDescent="0.25">
      <c r="A2" s="1"/>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row>
    <row r="3" spans="1:49" s="3" customFormat="1" ht="54.75" customHeight="1" x14ac:dyDescent="0.25">
      <c r="A3" s="162" t="s">
        <v>88</v>
      </c>
      <c r="B3" s="162"/>
      <c r="C3" s="162"/>
      <c r="D3" s="162"/>
      <c r="E3" s="162"/>
      <c r="F3" s="162"/>
      <c r="G3" s="162"/>
      <c r="H3" s="16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row>
    <row r="4" spans="1:49" s="3" customFormat="1" x14ac:dyDescent="0.25">
      <c r="A4" s="1"/>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row>
    <row r="5" spans="1:49" s="3" customFormat="1" ht="35.450000000000003" customHeight="1" x14ac:dyDescent="0.25">
      <c r="A5" s="1" t="s">
        <v>0</v>
      </c>
      <c r="B5" s="4"/>
      <c r="C5" s="163"/>
      <c r="D5" s="163"/>
      <c r="E5" s="163"/>
      <c r="F5" s="163"/>
      <c r="G5" s="163"/>
      <c r="H5" s="163"/>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row>
    <row r="6" spans="1:49" s="3" customFormat="1" x14ac:dyDescent="0.25">
      <c r="A6" s="1"/>
      <c r="B6" s="4"/>
      <c r="C6" s="4"/>
      <c r="D6" s="4"/>
      <c r="E6" s="4"/>
      <c r="F6" s="4"/>
      <c r="G6" s="4"/>
      <c r="H6" s="4"/>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row>
    <row r="7" spans="1:49" s="3" customFormat="1" x14ac:dyDescent="0.25">
      <c r="A7" s="1" t="s">
        <v>1</v>
      </c>
      <c r="B7" s="4"/>
      <c r="C7" s="69" t="s">
        <v>84</v>
      </c>
      <c r="D7" s="11"/>
      <c r="E7" s="11"/>
      <c r="F7" s="132"/>
      <c r="G7" s="132"/>
      <c r="H7" s="13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row>
    <row r="8" spans="1:49" s="3" customFormat="1" x14ac:dyDescent="0.25">
      <c r="A8" s="2"/>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row>
    <row r="9" spans="1:49" s="3" customFormat="1" x14ac:dyDescent="0.25">
      <c r="A9" s="5" t="s">
        <v>2</v>
      </c>
      <c r="B9" s="2"/>
      <c r="C9" s="2"/>
      <c r="D9" s="2"/>
      <c r="E9" s="2"/>
      <c r="F9" s="2"/>
      <c r="G9" s="2"/>
      <c r="H9" s="2"/>
      <c r="I9" s="2"/>
      <c r="J9" s="2"/>
      <c r="K9" s="2"/>
      <c r="L9" s="2"/>
      <c r="M9" s="2"/>
      <c r="N9" s="2"/>
      <c r="O9" s="16"/>
      <c r="P9" s="16"/>
      <c r="Q9" s="16"/>
      <c r="R9" s="16"/>
      <c r="S9" s="16"/>
      <c r="T9" s="16"/>
      <c r="U9" s="2"/>
      <c r="V9" s="16"/>
      <c r="W9" s="16"/>
      <c r="X9" s="16"/>
      <c r="Y9" s="16"/>
      <c r="Z9" s="16"/>
      <c r="AA9" s="16"/>
      <c r="AB9" s="2"/>
      <c r="AC9" s="16"/>
      <c r="AD9" s="16"/>
      <c r="AE9" s="16"/>
      <c r="AF9" s="16"/>
      <c r="AG9" s="16"/>
      <c r="AH9" s="16"/>
      <c r="AI9" s="2"/>
      <c r="AJ9" s="16"/>
      <c r="AK9" s="16"/>
      <c r="AL9" s="16"/>
      <c r="AM9" s="16"/>
      <c r="AN9" s="16"/>
      <c r="AO9" s="16"/>
      <c r="AP9" s="2"/>
      <c r="AQ9" s="16"/>
      <c r="AR9" s="16"/>
      <c r="AS9" s="16"/>
      <c r="AT9" s="16"/>
      <c r="AU9" s="16"/>
      <c r="AV9" s="16"/>
      <c r="AW9" s="2"/>
    </row>
    <row r="10" spans="1:49" s="3" customFormat="1" x14ac:dyDescent="0.25">
      <c r="A10" s="5"/>
      <c r="B10" s="131" t="s">
        <v>4</v>
      </c>
      <c r="C10" s="6">
        <v>365.25</v>
      </c>
      <c r="D10" s="2"/>
      <c r="E10" s="7"/>
      <c r="F10" s="2"/>
      <c r="G10" s="2"/>
      <c r="H10" s="2"/>
      <c r="I10" s="2"/>
      <c r="J10" s="2"/>
      <c r="K10" s="2"/>
      <c r="L10" s="2"/>
      <c r="M10" s="2"/>
      <c r="N10" s="2"/>
      <c r="O10" s="16"/>
      <c r="P10" s="16"/>
      <c r="Q10" s="16"/>
      <c r="R10" s="16"/>
      <c r="S10" s="16"/>
      <c r="T10" s="16"/>
      <c r="U10" s="2"/>
      <c r="V10" s="16"/>
      <c r="W10" s="16"/>
      <c r="X10" s="16"/>
      <c r="Y10" s="16"/>
      <c r="Z10" s="16"/>
      <c r="AA10" s="16"/>
      <c r="AB10" s="2"/>
      <c r="AC10" s="16"/>
      <c r="AD10" s="16"/>
      <c r="AE10" s="16"/>
      <c r="AF10" s="16"/>
      <c r="AG10" s="16"/>
      <c r="AH10" s="16"/>
      <c r="AI10" s="2"/>
      <c r="AJ10" s="16"/>
      <c r="AK10" s="16"/>
      <c r="AL10" s="16"/>
      <c r="AM10" s="16"/>
      <c r="AN10" s="16"/>
      <c r="AO10" s="16"/>
      <c r="AP10" s="2"/>
      <c r="AQ10" s="16"/>
      <c r="AR10" s="16"/>
      <c r="AS10" s="16"/>
      <c r="AT10" s="16"/>
      <c r="AU10" s="16"/>
      <c r="AV10" s="16"/>
      <c r="AW10" s="2"/>
    </row>
    <row r="11" spans="1:49" s="3" customFormat="1" x14ac:dyDescent="0.25">
      <c r="A11" s="5"/>
      <c r="B11" s="2" t="s">
        <v>3</v>
      </c>
      <c r="C11" s="55"/>
      <c r="D11" s="2"/>
      <c r="E11" s="7"/>
      <c r="F11" s="2"/>
      <c r="G11" s="164"/>
      <c r="H11" s="164"/>
      <c r="I11" s="7"/>
      <c r="J11" s="2"/>
      <c r="K11" s="2"/>
      <c r="L11" s="2"/>
      <c r="M11" s="2"/>
      <c r="N11" s="2"/>
      <c r="O11" s="16"/>
      <c r="P11" s="16"/>
      <c r="Q11" s="16"/>
      <c r="R11" s="16"/>
      <c r="S11" s="16"/>
      <c r="T11" s="16"/>
      <c r="U11" s="2"/>
      <c r="V11" s="16"/>
      <c r="W11" s="16"/>
      <c r="X11" s="16"/>
      <c r="Y11" s="16"/>
      <c r="Z11" s="16"/>
      <c r="AA11" s="16"/>
      <c r="AB11" s="2"/>
      <c r="AC11" s="16"/>
      <c r="AD11" s="16"/>
      <c r="AE11" s="16"/>
      <c r="AF11" s="16"/>
      <c r="AG11" s="16"/>
      <c r="AH11" s="16"/>
      <c r="AI11" s="2"/>
      <c r="AJ11" s="16"/>
      <c r="AK11" s="16"/>
      <c r="AL11" s="16"/>
      <c r="AM11" s="16"/>
      <c r="AN11" s="16"/>
      <c r="AO11" s="16"/>
      <c r="AP11" s="2"/>
      <c r="AQ11" s="16"/>
      <c r="AR11" s="16"/>
      <c r="AS11" s="16"/>
      <c r="AT11" s="16"/>
      <c r="AU11" s="16"/>
      <c r="AV11" s="16"/>
      <c r="AW11" s="2"/>
    </row>
    <row r="12" spans="1:49" s="3" customFormat="1" ht="15.75" customHeight="1" x14ac:dyDescent="0.25">
      <c r="A12" s="5"/>
      <c r="B12" s="131" t="s">
        <v>5</v>
      </c>
      <c r="C12" s="55"/>
      <c r="D12" s="131"/>
      <c r="E12" s="7"/>
      <c r="F12" s="2"/>
      <c r="G12" s="161"/>
      <c r="H12" s="161"/>
      <c r="I12" s="165"/>
      <c r="J12" s="160"/>
      <c r="K12" s="160"/>
      <c r="L12" s="160"/>
      <c r="M12" s="160"/>
      <c r="N12" s="2"/>
      <c r="O12" s="16"/>
      <c r="P12" s="16"/>
      <c r="Q12" s="16"/>
      <c r="R12" s="16"/>
      <c r="S12" s="16"/>
      <c r="T12" s="16"/>
      <c r="U12" s="2"/>
      <c r="V12" s="16"/>
      <c r="W12" s="16"/>
      <c r="X12" s="16"/>
      <c r="Y12" s="16"/>
      <c r="Z12" s="16"/>
      <c r="AA12" s="16"/>
      <c r="AB12" s="2"/>
      <c r="AC12" s="16"/>
      <c r="AD12" s="16"/>
      <c r="AE12" s="16"/>
      <c r="AF12" s="16"/>
      <c r="AG12" s="16"/>
      <c r="AH12" s="16"/>
      <c r="AI12" s="2"/>
      <c r="AJ12" s="16"/>
      <c r="AK12" s="16"/>
      <c r="AL12" s="16"/>
      <c r="AM12" s="16"/>
      <c r="AN12" s="16"/>
      <c r="AO12" s="16"/>
      <c r="AP12" s="2"/>
      <c r="AQ12" s="16"/>
      <c r="AR12" s="16"/>
      <c r="AS12" s="16"/>
      <c r="AT12" s="16"/>
      <c r="AU12" s="16"/>
      <c r="AV12" s="16"/>
      <c r="AW12" s="2"/>
    </row>
    <row r="13" spans="1:49" s="3" customFormat="1" ht="15.75" customHeight="1" x14ac:dyDescent="0.25">
      <c r="A13" s="5"/>
      <c r="B13" s="131" t="s">
        <v>6</v>
      </c>
      <c r="C13" s="55"/>
      <c r="D13" s="131"/>
      <c r="E13" s="7"/>
      <c r="F13" s="2"/>
      <c r="G13" s="161"/>
      <c r="H13" s="161"/>
      <c r="I13" s="165"/>
      <c r="J13" s="160"/>
      <c r="K13" s="160"/>
      <c r="L13" s="160"/>
      <c r="M13" s="160"/>
      <c r="N13" s="2"/>
      <c r="O13" s="16"/>
      <c r="P13" s="16"/>
      <c r="Q13" s="16"/>
      <c r="R13" s="16"/>
      <c r="S13" s="16"/>
      <c r="T13" s="16"/>
      <c r="U13" s="2"/>
      <c r="V13" s="16"/>
      <c r="W13" s="16"/>
      <c r="X13" s="16"/>
      <c r="Y13" s="16"/>
      <c r="Z13" s="16"/>
      <c r="AA13" s="16"/>
      <c r="AB13" s="2"/>
      <c r="AC13" s="16"/>
      <c r="AD13" s="16"/>
      <c r="AE13" s="16"/>
      <c r="AF13" s="16"/>
      <c r="AG13" s="16"/>
      <c r="AH13" s="16"/>
      <c r="AI13" s="2"/>
      <c r="AJ13" s="16"/>
      <c r="AK13" s="16"/>
      <c r="AL13" s="16"/>
      <c r="AM13" s="16"/>
      <c r="AN13" s="16"/>
      <c r="AO13" s="16"/>
      <c r="AP13" s="2"/>
      <c r="AQ13" s="16"/>
      <c r="AR13" s="16"/>
      <c r="AS13" s="16"/>
      <c r="AT13" s="16"/>
      <c r="AU13" s="16"/>
      <c r="AV13" s="16"/>
      <c r="AW13" s="2"/>
    </row>
    <row r="14" spans="1:49" s="3" customFormat="1" ht="15.75" customHeight="1" x14ac:dyDescent="0.25">
      <c r="A14" s="5"/>
      <c r="B14" s="131"/>
      <c r="C14" s="7"/>
      <c r="D14" s="131"/>
      <c r="E14" s="7"/>
      <c r="F14" s="2"/>
      <c r="G14" s="8"/>
      <c r="H14" s="130"/>
      <c r="I14" s="132"/>
      <c r="J14" s="160"/>
      <c r="K14" s="160"/>
      <c r="L14" s="160"/>
      <c r="M14" s="160"/>
      <c r="N14" s="2"/>
      <c r="O14" s="16"/>
      <c r="P14" s="16"/>
      <c r="Q14" s="16"/>
      <c r="R14" s="16"/>
      <c r="S14" s="16"/>
      <c r="T14" s="16"/>
      <c r="U14" s="2"/>
      <c r="V14" s="16"/>
      <c r="W14" s="16"/>
      <c r="X14" s="16"/>
      <c r="Y14" s="16"/>
      <c r="Z14" s="16"/>
      <c r="AA14" s="16"/>
      <c r="AB14" s="2"/>
      <c r="AC14" s="16"/>
      <c r="AD14" s="16"/>
      <c r="AE14" s="16"/>
      <c r="AF14" s="16"/>
      <c r="AG14" s="16"/>
      <c r="AH14" s="16"/>
      <c r="AI14" s="2"/>
      <c r="AJ14" s="16"/>
      <c r="AK14" s="16"/>
      <c r="AL14" s="16"/>
      <c r="AM14" s="16"/>
      <c r="AN14" s="16"/>
      <c r="AO14" s="16"/>
      <c r="AP14" s="2"/>
      <c r="AQ14" s="16"/>
      <c r="AR14" s="16"/>
      <c r="AS14" s="16"/>
      <c r="AT14" s="16"/>
      <c r="AU14" s="16"/>
      <c r="AV14" s="16"/>
      <c r="AW14" s="2"/>
    </row>
    <row r="15" spans="1:49" s="3" customFormat="1" ht="39.75" customHeight="1" x14ac:dyDescent="0.25">
      <c r="A15" s="2"/>
      <c r="B15" s="8" t="s">
        <v>7</v>
      </c>
      <c r="C15" s="9">
        <v>70</v>
      </c>
      <c r="D15" s="8"/>
      <c r="E15" s="10"/>
      <c r="F15" s="2"/>
      <c r="G15" s="161"/>
      <c r="H15" s="161"/>
      <c r="I15" s="132"/>
      <c r="J15" s="160"/>
      <c r="K15" s="160"/>
      <c r="L15" s="160"/>
      <c r="M15" s="160"/>
      <c r="N15" s="2"/>
      <c r="O15" s="16"/>
      <c r="P15" s="16"/>
      <c r="Q15" s="16"/>
      <c r="R15" s="16"/>
      <c r="S15" s="16"/>
      <c r="T15" s="16"/>
      <c r="U15" s="2"/>
      <c r="V15" s="16"/>
      <c r="W15" s="16"/>
      <c r="X15" s="16"/>
      <c r="Y15" s="16"/>
      <c r="Z15" s="16"/>
      <c r="AA15" s="16"/>
      <c r="AB15" s="2"/>
      <c r="AC15" s="16"/>
      <c r="AD15" s="16"/>
      <c r="AE15" s="16"/>
      <c r="AF15" s="16"/>
      <c r="AG15" s="16"/>
      <c r="AH15" s="16"/>
      <c r="AI15" s="2"/>
      <c r="AJ15" s="16"/>
      <c r="AK15" s="16"/>
      <c r="AL15" s="16"/>
      <c r="AM15" s="16"/>
      <c r="AN15" s="16"/>
      <c r="AO15" s="16"/>
      <c r="AP15" s="2"/>
      <c r="AQ15" s="16"/>
      <c r="AR15" s="16"/>
      <c r="AS15" s="16"/>
      <c r="AT15" s="16"/>
      <c r="AU15" s="16"/>
      <c r="AV15" s="16"/>
      <c r="AW15" s="2"/>
    </row>
    <row r="16" spans="1:49" s="105" customFormat="1" ht="55.9" customHeight="1" x14ac:dyDescent="0.25">
      <c r="A16" s="4"/>
      <c r="B16" s="130"/>
      <c r="C16" s="10"/>
      <c r="D16" s="10"/>
      <c r="E16" s="10"/>
      <c r="F16" s="101"/>
      <c r="G16" s="101"/>
      <c r="H16" s="101"/>
      <c r="I16" s="101"/>
      <c r="J16" s="101"/>
      <c r="K16" s="4"/>
      <c r="L16" s="4"/>
      <c r="M16" s="4"/>
      <c r="N16" s="4"/>
      <c r="O16" s="19"/>
      <c r="P16" s="19"/>
      <c r="Q16" s="19"/>
      <c r="R16" s="19"/>
      <c r="S16" s="19"/>
      <c r="T16" s="19"/>
      <c r="U16" s="4"/>
      <c r="V16" s="19"/>
      <c r="W16" s="19"/>
      <c r="X16" s="19"/>
      <c r="Y16" s="19"/>
      <c r="Z16" s="19"/>
      <c r="AA16" s="19"/>
      <c r="AB16" s="4"/>
      <c r="AC16" s="19"/>
      <c r="AD16" s="19"/>
      <c r="AE16" s="19"/>
      <c r="AF16" s="19"/>
      <c r="AG16" s="19"/>
      <c r="AH16" s="19"/>
      <c r="AI16" s="4"/>
      <c r="AJ16" s="19"/>
      <c r="AK16" s="19"/>
      <c r="AL16" s="19"/>
      <c r="AM16" s="19"/>
      <c r="AN16" s="19"/>
      <c r="AO16" s="19"/>
      <c r="AP16" s="4"/>
      <c r="AQ16" s="19"/>
      <c r="AR16" s="19"/>
      <c r="AS16" s="19"/>
      <c r="AT16" s="19"/>
      <c r="AU16" s="19"/>
      <c r="AV16" s="19"/>
      <c r="AW16" s="4"/>
    </row>
    <row r="17" spans="1:49" s="3" customFormat="1" x14ac:dyDescent="0.25">
      <c r="A17" s="2"/>
      <c r="B17" s="5" t="s">
        <v>43</v>
      </c>
      <c r="C17" s="12">
        <v>155</v>
      </c>
      <c r="D17" s="13"/>
      <c r="E17" s="7"/>
      <c r="F17" s="101"/>
      <c r="G17" s="101"/>
      <c r="H17" s="101"/>
      <c r="I17" s="101"/>
      <c r="J17" s="101"/>
      <c r="K17" s="2"/>
      <c r="L17" s="2"/>
      <c r="M17" s="2"/>
      <c r="N17" s="2"/>
      <c r="O17" s="16"/>
      <c r="P17" s="16"/>
      <c r="Q17" s="16"/>
      <c r="R17" s="16"/>
      <c r="S17" s="16"/>
      <c r="T17" s="16"/>
      <c r="U17" s="2"/>
      <c r="V17" s="16"/>
      <c r="W17" s="16"/>
      <c r="X17" s="16"/>
      <c r="Y17" s="16"/>
      <c r="Z17" s="16"/>
      <c r="AA17" s="16"/>
      <c r="AB17" s="2"/>
      <c r="AC17" s="16"/>
      <c r="AD17" s="16"/>
      <c r="AE17" s="16"/>
      <c r="AF17" s="16"/>
      <c r="AG17" s="16"/>
      <c r="AH17" s="16"/>
      <c r="AI17" s="2"/>
      <c r="AJ17" s="16"/>
      <c r="AK17" s="16"/>
      <c r="AL17" s="16"/>
      <c r="AM17" s="16"/>
      <c r="AN17" s="16"/>
      <c r="AO17" s="16"/>
      <c r="AP17" s="2"/>
      <c r="AQ17" s="16"/>
      <c r="AR17" s="16"/>
      <c r="AS17" s="16"/>
      <c r="AT17" s="16"/>
      <c r="AU17" s="16"/>
      <c r="AV17" s="16"/>
      <c r="AW17" s="2"/>
    </row>
    <row r="18" spans="1:49" s="3" customFormat="1" x14ac:dyDescent="0.25">
      <c r="A18" s="2"/>
      <c r="B18" s="2"/>
      <c r="C18" s="14"/>
      <c r="D18" s="14"/>
      <c r="E18" s="10"/>
      <c r="F18" s="10"/>
      <c r="G18" s="10"/>
      <c r="H18" s="10"/>
      <c r="I18" s="10"/>
      <c r="J18" s="10"/>
      <c r="K18" s="2"/>
      <c r="L18" s="2"/>
      <c r="M18" s="2"/>
      <c r="N18" s="2"/>
      <c r="O18" s="16"/>
      <c r="P18" s="16"/>
      <c r="Q18" s="16"/>
      <c r="R18" s="16"/>
      <c r="S18" s="16"/>
      <c r="T18" s="16"/>
      <c r="U18" s="2"/>
      <c r="V18" s="16"/>
      <c r="W18" s="16"/>
      <c r="X18" s="16"/>
      <c r="Y18" s="16"/>
      <c r="Z18" s="16"/>
      <c r="AA18" s="16"/>
      <c r="AB18" s="2"/>
      <c r="AC18" s="16"/>
      <c r="AD18" s="16"/>
      <c r="AE18" s="16"/>
      <c r="AF18" s="16"/>
      <c r="AG18" s="16"/>
      <c r="AH18" s="16"/>
      <c r="AI18" s="2"/>
      <c r="AJ18" s="16"/>
      <c r="AK18" s="16"/>
      <c r="AL18" s="16"/>
      <c r="AM18" s="16"/>
      <c r="AN18" s="16"/>
      <c r="AO18" s="16"/>
      <c r="AP18" s="2"/>
      <c r="AQ18" s="16"/>
      <c r="AR18" s="16"/>
      <c r="AS18" s="16"/>
      <c r="AT18" s="16"/>
      <c r="AU18" s="16"/>
      <c r="AV18" s="16"/>
      <c r="AW18" s="2"/>
    </row>
    <row r="19" spans="1:49" s="3" customFormat="1" x14ac:dyDescent="0.25">
      <c r="A19" s="16"/>
      <c r="B19" s="17" t="s">
        <v>8</v>
      </c>
      <c r="C19" s="18"/>
      <c r="D19" s="18"/>
      <c r="E19" s="132"/>
      <c r="F19" s="17"/>
      <c r="G19" s="17"/>
      <c r="H19" s="17"/>
      <c r="I19" s="17"/>
      <c r="J19" s="17"/>
      <c r="K19" s="2"/>
      <c r="L19" s="2"/>
      <c r="M19" s="2"/>
      <c r="N19" s="2"/>
      <c r="O19" s="16"/>
      <c r="P19" s="16"/>
      <c r="Q19" s="16"/>
      <c r="R19" s="16"/>
      <c r="S19" s="16"/>
      <c r="T19" s="16"/>
      <c r="U19" s="2"/>
      <c r="V19" s="16"/>
      <c r="W19" s="16"/>
      <c r="X19" s="16"/>
      <c r="Y19" s="16"/>
      <c r="Z19" s="16"/>
      <c r="AA19" s="16"/>
      <c r="AB19" s="2"/>
      <c r="AC19" s="16"/>
      <c r="AD19" s="16"/>
      <c r="AE19" s="16"/>
      <c r="AF19" s="16"/>
      <c r="AG19" s="16"/>
      <c r="AH19" s="16"/>
      <c r="AI19" s="2"/>
      <c r="AJ19" s="16"/>
      <c r="AK19" s="16"/>
      <c r="AL19" s="16"/>
      <c r="AM19" s="16"/>
      <c r="AN19" s="16"/>
      <c r="AO19" s="16"/>
      <c r="AP19" s="2"/>
      <c r="AQ19" s="16"/>
      <c r="AR19" s="16"/>
      <c r="AS19" s="16"/>
      <c r="AT19" s="16"/>
      <c r="AU19" s="16"/>
      <c r="AV19" s="16"/>
      <c r="AW19" s="2"/>
    </row>
    <row r="20" spans="1:49" s="3" customFormat="1" x14ac:dyDescent="0.25">
      <c r="A20" s="16"/>
      <c r="B20" s="19" t="s">
        <v>9</v>
      </c>
      <c r="C20" s="83">
        <v>1</v>
      </c>
      <c r="D20" s="84"/>
      <c r="E20" s="86"/>
      <c r="F20" s="84"/>
      <c r="G20" s="84"/>
      <c r="H20" s="84"/>
      <c r="I20" s="84"/>
      <c r="J20" s="84"/>
      <c r="K20" s="2"/>
      <c r="L20" s="2"/>
      <c r="M20" s="2"/>
      <c r="N20" s="2"/>
      <c r="O20" s="16"/>
      <c r="P20" s="16"/>
      <c r="Q20" s="16"/>
      <c r="R20" s="16"/>
      <c r="S20" s="16"/>
      <c r="T20" s="16"/>
      <c r="U20" s="2"/>
      <c r="V20" s="16"/>
      <c r="W20" s="16"/>
      <c r="X20" s="16"/>
      <c r="Y20" s="16"/>
      <c r="Z20" s="16"/>
      <c r="AA20" s="16"/>
      <c r="AB20" s="2"/>
      <c r="AC20" s="16"/>
      <c r="AD20" s="16"/>
      <c r="AE20" s="16"/>
      <c r="AF20" s="16"/>
      <c r="AG20" s="16"/>
      <c r="AH20" s="16"/>
      <c r="AI20" s="2"/>
      <c r="AJ20" s="16"/>
      <c r="AK20" s="16"/>
      <c r="AL20" s="16"/>
      <c r="AM20" s="16"/>
      <c r="AN20" s="16"/>
      <c r="AO20" s="16"/>
      <c r="AP20" s="2"/>
      <c r="AQ20" s="16"/>
      <c r="AR20" s="16"/>
      <c r="AS20" s="16"/>
      <c r="AT20" s="16"/>
      <c r="AU20" s="16"/>
      <c r="AV20" s="16"/>
      <c r="AW20" s="2"/>
    </row>
    <row r="21" spans="1:49" s="3" customFormat="1" x14ac:dyDescent="0.25">
      <c r="A21" s="16"/>
      <c r="B21" s="19" t="s">
        <v>60</v>
      </c>
      <c r="C21" s="83">
        <v>2</v>
      </c>
      <c r="D21" s="84"/>
      <c r="E21" s="85"/>
      <c r="F21" s="84"/>
      <c r="G21" s="84"/>
      <c r="H21" s="84"/>
      <c r="I21" s="84"/>
      <c r="J21" s="84"/>
      <c r="K21" s="2"/>
      <c r="L21" s="2"/>
      <c r="M21" s="2"/>
      <c r="N21" s="2"/>
      <c r="O21" s="16"/>
      <c r="P21" s="16"/>
      <c r="Q21" s="16"/>
      <c r="R21" s="16"/>
      <c r="S21" s="16"/>
      <c r="T21" s="16"/>
      <c r="U21" s="2"/>
      <c r="V21" s="16"/>
      <c r="W21" s="16"/>
      <c r="X21" s="16"/>
      <c r="Y21" s="16"/>
      <c r="Z21" s="16"/>
      <c r="AA21" s="16"/>
      <c r="AB21" s="2"/>
      <c r="AC21" s="16"/>
      <c r="AD21" s="16"/>
      <c r="AE21" s="16"/>
      <c r="AF21" s="16"/>
      <c r="AG21" s="16"/>
      <c r="AH21" s="16"/>
      <c r="AI21" s="2"/>
      <c r="AJ21" s="16"/>
      <c r="AK21" s="16"/>
      <c r="AL21" s="16"/>
      <c r="AM21" s="16"/>
      <c r="AN21" s="16"/>
      <c r="AO21" s="16"/>
      <c r="AP21" s="2"/>
      <c r="AQ21" s="16"/>
      <c r="AR21" s="16"/>
      <c r="AS21" s="16"/>
      <c r="AT21" s="16"/>
      <c r="AU21" s="16"/>
      <c r="AV21" s="16"/>
      <c r="AW21" s="2"/>
    </row>
    <row r="22" spans="1:49" s="3" customFormat="1" x14ac:dyDescent="0.25">
      <c r="A22" s="16"/>
      <c r="B22" s="19" t="s">
        <v>57</v>
      </c>
      <c r="C22" s="83">
        <v>1</v>
      </c>
      <c r="D22" s="84"/>
      <c r="E22" s="85"/>
      <c r="F22" s="84"/>
      <c r="G22" s="84"/>
      <c r="H22" s="84"/>
      <c r="I22" s="84"/>
      <c r="J22" s="84"/>
      <c r="K22" s="2"/>
      <c r="L22" s="2"/>
      <c r="M22" s="2"/>
      <c r="N22" s="2"/>
      <c r="O22" s="16"/>
      <c r="P22" s="16"/>
      <c r="Q22" s="16"/>
      <c r="R22" s="16"/>
      <c r="S22" s="16"/>
      <c r="T22" s="16"/>
      <c r="U22" s="2"/>
      <c r="V22" s="16"/>
      <c r="W22" s="16"/>
      <c r="X22" s="16"/>
      <c r="Y22" s="16"/>
      <c r="Z22" s="16"/>
      <c r="AA22" s="16"/>
      <c r="AB22" s="2"/>
      <c r="AC22" s="16"/>
      <c r="AD22" s="16"/>
      <c r="AE22" s="16"/>
      <c r="AF22" s="16"/>
      <c r="AG22" s="16"/>
      <c r="AH22" s="16"/>
      <c r="AI22" s="2"/>
      <c r="AJ22" s="16"/>
      <c r="AK22" s="16"/>
      <c r="AL22" s="16"/>
      <c r="AM22" s="16"/>
      <c r="AN22" s="16"/>
      <c r="AO22" s="16"/>
      <c r="AP22" s="2"/>
      <c r="AQ22" s="16"/>
      <c r="AR22" s="16"/>
      <c r="AS22" s="16"/>
      <c r="AT22" s="16"/>
      <c r="AU22" s="16"/>
      <c r="AV22" s="16"/>
      <c r="AW22" s="2"/>
    </row>
    <row r="23" spans="1:49" s="3" customFormat="1" x14ac:dyDescent="0.25">
      <c r="A23" s="16"/>
      <c r="B23" s="19" t="s">
        <v>41</v>
      </c>
      <c r="C23" s="83">
        <v>1</v>
      </c>
      <c r="D23" s="84"/>
      <c r="E23" s="84"/>
      <c r="F23" s="84"/>
      <c r="G23" s="84"/>
      <c r="H23" s="84"/>
      <c r="I23" s="84"/>
      <c r="J23" s="84"/>
      <c r="K23" s="2"/>
      <c r="L23" s="2"/>
      <c r="M23" s="2"/>
      <c r="N23" s="2"/>
      <c r="O23" s="16"/>
      <c r="P23" s="16"/>
      <c r="Q23" s="16"/>
      <c r="R23" s="16"/>
      <c r="S23" s="16"/>
      <c r="T23" s="16"/>
      <c r="U23" s="2"/>
      <c r="V23" s="16"/>
      <c r="W23" s="16"/>
      <c r="X23" s="16"/>
      <c r="Y23" s="16"/>
      <c r="Z23" s="16"/>
      <c r="AA23" s="16"/>
      <c r="AB23" s="2"/>
      <c r="AC23" s="16"/>
      <c r="AD23" s="16"/>
      <c r="AE23" s="16"/>
      <c r="AF23" s="16"/>
      <c r="AG23" s="16"/>
      <c r="AH23" s="16"/>
      <c r="AI23" s="2"/>
      <c r="AJ23" s="16"/>
      <c r="AK23" s="16"/>
      <c r="AL23" s="16"/>
      <c r="AM23" s="16"/>
      <c r="AN23" s="16"/>
      <c r="AO23" s="16"/>
      <c r="AP23" s="2"/>
      <c r="AQ23" s="16"/>
      <c r="AR23" s="16"/>
      <c r="AS23" s="16"/>
      <c r="AT23" s="16"/>
      <c r="AU23" s="16"/>
      <c r="AV23" s="16"/>
      <c r="AW23" s="2"/>
    </row>
    <row r="24" spans="1:49" s="3" customFormat="1" x14ac:dyDescent="0.25">
      <c r="A24" s="16"/>
      <c r="B24" s="19" t="s">
        <v>62</v>
      </c>
      <c r="C24" s="83">
        <v>0.5</v>
      </c>
      <c r="D24" s="84"/>
      <c r="E24" s="84"/>
      <c r="F24" s="84"/>
      <c r="G24" s="84"/>
      <c r="H24" s="84"/>
      <c r="I24" s="84"/>
      <c r="J24" s="84"/>
      <c r="K24" s="2"/>
      <c r="L24" s="2"/>
      <c r="M24" s="2"/>
      <c r="N24" s="2"/>
      <c r="O24" s="16"/>
      <c r="P24" s="16"/>
      <c r="Q24" s="16"/>
      <c r="R24" s="16"/>
      <c r="S24" s="16"/>
      <c r="T24" s="16"/>
      <c r="U24" s="2"/>
      <c r="V24" s="16"/>
      <c r="W24" s="16"/>
      <c r="X24" s="16"/>
      <c r="Y24" s="16"/>
      <c r="Z24" s="16"/>
      <c r="AA24" s="16"/>
      <c r="AB24" s="2"/>
      <c r="AC24" s="16"/>
      <c r="AD24" s="16"/>
      <c r="AE24" s="16"/>
      <c r="AF24" s="16"/>
      <c r="AG24" s="16"/>
      <c r="AH24" s="16"/>
      <c r="AI24" s="2"/>
      <c r="AJ24" s="16"/>
      <c r="AK24" s="16"/>
      <c r="AL24" s="16"/>
      <c r="AM24" s="16"/>
      <c r="AN24" s="16"/>
      <c r="AO24" s="16"/>
      <c r="AP24" s="2"/>
      <c r="AQ24" s="16"/>
      <c r="AR24" s="16"/>
      <c r="AS24" s="16"/>
      <c r="AT24" s="16"/>
      <c r="AU24" s="16"/>
      <c r="AV24" s="16"/>
      <c r="AW24" s="2"/>
    </row>
    <row r="25" spans="1:49" s="3" customFormat="1" x14ac:dyDescent="0.25">
      <c r="A25" s="16"/>
      <c r="B25" s="19" t="s">
        <v>68</v>
      </c>
      <c r="C25" s="113"/>
      <c r="D25" s="20"/>
      <c r="E25" s="144"/>
      <c r="F25" s="84"/>
      <c r="G25" s="84"/>
      <c r="H25" s="84"/>
      <c r="I25" s="84"/>
      <c r="J25" s="84"/>
      <c r="K25" s="2"/>
      <c r="L25" s="2"/>
      <c r="M25" s="2"/>
      <c r="N25" s="2"/>
      <c r="O25" s="16"/>
      <c r="P25" s="16"/>
      <c r="Q25" s="16"/>
      <c r="R25" s="16"/>
      <c r="S25" s="16"/>
      <c r="T25" s="16"/>
      <c r="U25" s="2"/>
      <c r="V25" s="16"/>
      <c r="W25" s="16"/>
      <c r="X25" s="16"/>
      <c r="Y25" s="16"/>
      <c r="Z25" s="16"/>
      <c r="AA25" s="16"/>
      <c r="AB25" s="2"/>
      <c r="AC25" s="16"/>
      <c r="AD25" s="16"/>
      <c r="AE25" s="16"/>
      <c r="AF25" s="16"/>
      <c r="AG25" s="16"/>
      <c r="AH25" s="16"/>
      <c r="AI25" s="2"/>
      <c r="AJ25" s="16"/>
      <c r="AK25" s="16"/>
      <c r="AL25" s="16"/>
      <c r="AM25" s="16"/>
      <c r="AN25" s="16"/>
      <c r="AO25" s="16"/>
      <c r="AP25" s="2"/>
      <c r="AQ25" s="16"/>
      <c r="AR25" s="16"/>
      <c r="AS25" s="16"/>
      <c r="AT25" s="16"/>
      <c r="AU25" s="16"/>
      <c r="AV25" s="16"/>
      <c r="AW25" s="2"/>
    </row>
    <row r="26" spans="1:49" s="3" customFormat="1" x14ac:dyDescent="0.25">
      <c r="A26" s="16"/>
      <c r="B26" s="19"/>
      <c r="C26" s="144" t="s">
        <v>67</v>
      </c>
      <c r="D26" s="20"/>
      <c r="E26" s="144"/>
      <c r="F26" s="82"/>
      <c r="G26" s="82"/>
      <c r="H26" s="82"/>
      <c r="I26" s="82"/>
      <c r="J26" s="82"/>
      <c r="K26" s="2"/>
      <c r="L26" s="2"/>
      <c r="M26" s="2"/>
      <c r="N26" s="2"/>
      <c r="O26" s="16"/>
      <c r="P26" s="16"/>
      <c r="Q26" s="16"/>
      <c r="R26" s="16"/>
      <c r="S26" s="16"/>
      <c r="T26" s="16"/>
      <c r="U26" s="2"/>
      <c r="V26" s="16"/>
      <c r="W26" s="16"/>
      <c r="X26" s="16"/>
      <c r="Y26" s="16"/>
      <c r="Z26" s="16"/>
      <c r="AA26" s="16"/>
      <c r="AB26" s="2"/>
      <c r="AC26" s="16"/>
      <c r="AD26" s="16"/>
      <c r="AE26" s="16"/>
      <c r="AF26" s="16"/>
      <c r="AG26" s="16"/>
      <c r="AH26" s="16"/>
      <c r="AI26" s="2"/>
      <c r="AJ26" s="16"/>
      <c r="AK26" s="16"/>
      <c r="AL26" s="16"/>
      <c r="AM26" s="16"/>
      <c r="AN26" s="16"/>
      <c r="AO26" s="16"/>
      <c r="AP26" s="2"/>
      <c r="AQ26" s="16"/>
      <c r="AR26" s="16"/>
      <c r="AS26" s="16"/>
      <c r="AT26" s="16"/>
      <c r="AU26" s="16"/>
      <c r="AV26" s="16"/>
      <c r="AW26" s="2"/>
    </row>
    <row r="27" spans="1:49" s="3" customFormat="1" x14ac:dyDescent="0.25">
      <c r="A27" s="16"/>
      <c r="B27" s="21" t="s">
        <v>44</v>
      </c>
      <c r="C27" s="20"/>
      <c r="D27" s="20"/>
      <c r="E27" s="7"/>
      <c r="F27" s="82"/>
      <c r="G27" s="82"/>
      <c r="H27" s="82"/>
      <c r="I27" s="82"/>
      <c r="J27" s="82"/>
      <c r="K27" s="2"/>
      <c r="L27" s="2"/>
      <c r="M27" s="2"/>
      <c r="N27" s="2"/>
      <c r="O27" s="16"/>
      <c r="P27" s="16"/>
      <c r="Q27" s="16"/>
      <c r="R27" s="16"/>
      <c r="S27" s="16"/>
      <c r="T27" s="16"/>
      <c r="U27" s="2"/>
      <c r="V27" s="16"/>
      <c r="W27" s="16"/>
      <c r="X27" s="16"/>
      <c r="Y27" s="16"/>
      <c r="Z27" s="16"/>
      <c r="AA27" s="16"/>
      <c r="AB27" s="2"/>
      <c r="AC27" s="16"/>
      <c r="AD27" s="16"/>
      <c r="AE27" s="16"/>
      <c r="AF27" s="16"/>
      <c r="AG27" s="16"/>
      <c r="AH27" s="16"/>
      <c r="AI27" s="2"/>
      <c r="AJ27" s="16"/>
      <c r="AK27" s="16"/>
      <c r="AL27" s="16"/>
      <c r="AM27" s="16"/>
      <c r="AN27" s="16"/>
      <c r="AO27" s="16"/>
      <c r="AP27" s="2"/>
      <c r="AQ27" s="16"/>
      <c r="AR27" s="16"/>
      <c r="AS27" s="16"/>
      <c r="AT27" s="16"/>
      <c r="AU27" s="16"/>
      <c r="AV27" s="16"/>
      <c r="AW27" s="2"/>
    </row>
    <row r="28" spans="1:49" s="3" customFormat="1" x14ac:dyDescent="0.25">
      <c r="A28" s="16"/>
      <c r="B28" s="16" t="s">
        <v>56</v>
      </c>
      <c r="C28" s="83">
        <v>4</v>
      </c>
      <c r="D28" s="20"/>
      <c r="E28" s="10"/>
      <c r="F28" s="84"/>
      <c r="G28" s="84"/>
      <c r="H28" s="84"/>
      <c r="I28" s="84"/>
      <c r="J28" s="84"/>
      <c r="K28" s="2"/>
      <c r="L28" s="2"/>
      <c r="M28" s="2"/>
      <c r="N28" s="2"/>
      <c r="O28" s="16"/>
      <c r="P28" s="16"/>
      <c r="Q28" s="16"/>
      <c r="R28" s="16"/>
      <c r="S28" s="16"/>
      <c r="T28" s="16"/>
      <c r="U28" s="2"/>
      <c r="V28" s="16"/>
      <c r="W28" s="16"/>
      <c r="X28" s="16"/>
      <c r="Y28" s="16"/>
      <c r="Z28" s="16"/>
      <c r="AA28" s="16"/>
      <c r="AB28" s="2"/>
      <c r="AC28" s="16"/>
      <c r="AD28" s="16"/>
      <c r="AE28" s="16"/>
      <c r="AF28" s="16"/>
      <c r="AG28" s="16"/>
      <c r="AH28" s="16"/>
      <c r="AI28" s="2"/>
      <c r="AJ28" s="16"/>
      <c r="AK28" s="16"/>
      <c r="AL28" s="16"/>
      <c r="AM28" s="16"/>
      <c r="AN28" s="16"/>
      <c r="AO28" s="16"/>
      <c r="AP28" s="2"/>
      <c r="AQ28" s="16"/>
      <c r="AR28" s="16"/>
      <c r="AS28" s="16"/>
      <c r="AT28" s="16"/>
      <c r="AU28" s="16"/>
      <c r="AV28" s="16"/>
      <c r="AW28" s="2"/>
    </row>
    <row r="29" spans="1:49" s="3" customFormat="1" x14ac:dyDescent="0.25">
      <c r="A29" s="16"/>
      <c r="B29" s="22" t="s">
        <v>54</v>
      </c>
      <c r="C29" s="83">
        <v>3</v>
      </c>
      <c r="D29" s="19"/>
      <c r="E29" s="132"/>
      <c r="F29" s="84"/>
      <c r="G29" s="84"/>
      <c r="H29" s="84"/>
      <c r="I29" s="84"/>
      <c r="J29" s="84"/>
      <c r="K29" s="2"/>
      <c r="L29" s="2"/>
      <c r="M29" s="2"/>
      <c r="N29" s="2"/>
      <c r="O29" s="16"/>
      <c r="P29" s="16"/>
      <c r="Q29" s="16"/>
      <c r="R29" s="16"/>
      <c r="S29" s="16"/>
      <c r="T29" s="16"/>
      <c r="U29" s="2"/>
      <c r="V29" s="16"/>
      <c r="W29" s="16"/>
      <c r="X29" s="16"/>
      <c r="Y29" s="16"/>
      <c r="Z29" s="16"/>
      <c r="AA29" s="16"/>
      <c r="AB29" s="2"/>
      <c r="AC29" s="16"/>
      <c r="AD29" s="16"/>
      <c r="AE29" s="16"/>
      <c r="AF29" s="16"/>
      <c r="AG29" s="16"/>
      <c r="AH29" s="16"/>
      <c r="AI29" s="2"/>
      <c r="AJ29" s="16"/>
      <c r="AK29" s="16"/>
      <c r="AL29" s="16"/>
      <c r="AM29" s="16"/>
      <c r="AN29" s="16"/>
      <c r="AO29" s="16"/>
      <c r="AP29" s="2"/>
      <c r="AQ29" s="16"/>
      <c r="AR29" s="16"/>
      <c r="AS29" s="16"/>
      <c r="AT29" s="16"/>
      <c r="AU29" s="16"/>
      <c r="AV29" s="16"/>
      <c r="AW29" s="2"/>
    </row>
    <row r="30" spans="1:49" s="3" customFormat="1" x14ac:dyDescent="0.25">
      <c r="A30" s="16"/>
      <c r="B30" s="16" t="s">
        <v>55</v>
      </c>
      <c r="C30" s="83">
        <v>2</v>
      </c>
      <c r="D30" s="19"/>
      <c r="E30" s="132"/>
      <c r="F30" s="84"/>
      <c r="G30" s="84"/>
      <c r="H30" s="84"/>
      <c r="I30" s="84"/>
      <c r="J30" s="84"/>
      <c r="K30" s="2"/>
      <c r="L30" s="2"/>
      <c r="M30" s="2"/>
      <c r="N30" s="2"/>
      <c r="O30" s="16"/>
      <c r="P30" s="16"/>
      <c r="Q30" s="16"/>
      <c r="R30" s="16"/>
      <c r="S30" s="16"/>
      <c r="T30" s="16"/>
      <c r="U30" s="2"/>
      <c r="V30" s="16"/>
      <c r="W30" s="16"/>
      <c r="X30" s="16"/>
      <c r="Y30" s="16"/>
      <c r="Z30" s="16"/>
      <c r="AA30" s="16"/>
      <c r="AB30" s="2"/>
      <c r="AC30" s="16"/>
      <c r="AD30" s="16"/>
      <c r="AE30" s="16"/>
      <c r="AF30" s="16"/>
      <c r="AG30" s="16"/>
      <c r="AH30" s="16"/>
      <c r="AI30" s="2"/>
      <c r="AJ30" s="16"/>
      <c r="AK30" s="16"/>
      <c r="AL30" s="16"/>
      <c r="AM30" s="16"/>
      <c r="AN30" s="16"/>
      <c r="AO30" s="16"/>
      <c r="AP30" s="2"/>
      <c r="AQ30" s="16"/>
      <c r="AR30" s="16"/>
      <c r="AS30" s="16"/>
      <c r="AT30" s="16"/>
      <c r="AU30" s="16"/>
      <c r="AV30" s="16"/>
      <c r="AW30" s="2"/>
    </row>
    <row r="31" spans="1:49" s="3" customFormat="1" x14ac:dyDescent="0.25">
      <c r="A31" s="16"/>
      <c r="B31" s="16"/>
      <c r="C31" s="20"/>
      <c r="D31" s="19"/>
      <c r="E31" s="20"/>
      <c r="F31" s="19"/>
      <c r="G31" s="2"/>
      <c r="H31" s="2"/>
      <c r="I31" s="2"/>
      <c r="J31" s="2"/>
      <c r="K31" s="2"/>
      <c r="L31" s="2"/>
      <c r="M31" s="2"/>
      <c r="N31" s="2"/>
      <c r="O31" s="16"/>
      <c r="P31" s="16"/>
      <c r="Q31" s="16"/>
      <c r="R31" s="16"/>
      <c r="S31" s="16"/>
      <c r="T31" s="16"/>
      <c r="U31" s="2"/>
      <c r="V31" s="16"/>
      <c r="W31" s="16"/>
      <c r="X31" s="16"/>
      <c r="Y31" s="16"/>
      <c r="Z31" s="16"/>
      <c r="AA31" s="16"/>
      <c r="AB31" s="2"/>
      <c r="AC31" s="16"/>
      <c r="AD31" s="16"/>
      <c r="AE31" s="16"/>
      <c r="AF31" s="16"/>
      <c r="AG31" s="16"/>
      <c r="AH31" s="16"/>
      <c r="AI31" s="2"/>
      <c r="AJ31" s="16"/>
      <c r="AK31" s="16"/>
      <c r="AL31" s="16"/>
      <c r="AM31" s="16"/>
      <c r="AN31" s="16"/>
      <c r="AO31" s="16"/>
      <c r="AP31" s="2"/>
      <c r="AQ31" s="16"/>
      <c r="AR31" s="16"/>
      <c r="AS31" s="16"/>
      <c r="AT31" s="16"/>
      <c r="AU31" s="16"/>
      <c r="AV31" s="16"/>
      <c r="AW31" s="2"/>
    </row>
    <row r="32" spans="1:49" s="3" customFormat="1" x14ac:dyDescent="0.25">
      <c r="A32" s="16"/>
      <c r="B32" s="16"/>
      <c r="C32" s="20"/>
      <c r="D32" s="19"/>
      <c r="E32" s="20"/>
      <c r="F32" s="19"/>
      <c r="G32" s="2"/>
      <c r="H32" s="166" t="s">
        <v>82</v>
      </c>
      <c r="I32" s="167"/>
      <c r="J32" s="167"/>
      <c r="K32" s="167"/>
      <c r="L32" s="167"/>
      <c r="M32" s="168"/>
      <c r="N32" s="2"/>
      <c r="O32" s="2"/>
      <c r="P32" s="2"/>
    </row>
    <row r="33" spans="1:42" s="3" customFormat="1" x14ac:dyDescent="0.25">
      <c r="A33" s="23" t="s">
        <v>81</v>
      </c>
      <c r="B33" s="24"/>
      <c r="C33" s="25"/>
      <c r="D33" s="19"/>
      <c r="E33" s="20"/>
      <c r="F33" s="18"/>
      <c r="G33" s="2"/>
      <c r="H33" s="16"/>
      <c r="I33" s="16"/>
      <c r="J33" s="16"/>
      <c r="K33" s="16"/>
      <c r="L33" s="2"/>
      <c r="M33" s="2"/>
      <c r="N33" s="2"/>
      <c r="O33" s="2"/>
      <c r="P33" s="2"/>
    </row>
    <row r="34" spans="1:42" ht="54.75" customHeight="1" x14ac:dyDescent="0.25">
      <c r="A34" s="169" t="s">
        <v>46</v>
      </c>
      <c r="B34" s="169"/>
      <c r="C34" s="143" t="s">
        <v>70</v>
      </c>
      <c r="D34" s="20"/>
      <c r="E34" s="134"/>
      <c r="F34" s="170"/>
      <c r="G34" s="2"/>
      <c r="H34" s="171" t="s">
        <v>47</v>
      </c>
      <c r="I34" s="172"/>
      <c r="J34" s="172"/>
      <c r="K34" s="172"/>
      <c r="L34" s="172"/>
      <c r="M34" s="26"/>
      <c r="N34" s="2"/>
      <c r="O34" s="2"/>
      <c r="U34" s="34"/>
      <c r="AB34" s="34"/>
      <c r="AI34" s="34"/>
      <c r="AP34" s="34"/>
    </row>
    <row r="35" spans="1:42" ht="43.15" customHeight="1" x14ac:dyDescent="0.25">
      <c r="A35" s="169"/>
      <c r="B35" s="169"/>
      <c r="C35" s="88" t="s">
        <v>82</v>
      </c>
      <c r="D35" s="20"/>
      <c r="E35" s="73">
        <f>SUM(J36:J42)+J46+J47+J48+M39+M41+M42+M43*0.1+M45+M46+M47+M48</f>
        <v>0</v>
      </c>
      <c r="F35" s="170"/>
      <c r="G35" s="2"/>
      <c r="H35" s="27" t="s">
        <v>10</v>
      </c>
      <c r="I35" s="135" t="s">
        <v>11</v>
      </c>
      <c r="J35" s="135" t="s">
        <v>39</v>
      </c>
      <c r="K35" s="16"/>
      <c r="L35" s="15" t="s">
        <v>52</v>
      </c>
      <c r="M35" s="28" t="s">
        <v>12</v>
      </c>
      <c r="N35" s="2"/>
      <c r="O35" s="2"/>
      <c r="U35" s="34"/>
      <c r="AB35" s="34"/>
      <c r="AI35" s="34"/>
      <c r="AP35" s="34"/>
    </row>
    <row r="36" spans="1:42" ht="36.75" customHeight="1" x14ac:dyDescent="0.25">
      <c r="A36" s="169"/>
      <c r="B36" s="169"/>
      <c r="C36" s="106"/>
      <c r="D36" s="20"/>
      <c r="E36" s="73"/>
      <c r="F36" s="170"/>
      <c r="G36" s="4"/>
      <c r="H36" s="59" t="s">
        <v>13</v>
      </c>
      <c r="I36" s="68">
        <v>0</v>
      </c>
      <c r="J36" s="134">
        <f>C$20*I36</f>
        <v>0</v>
      </c>
      <c r="K36" s="19"/>
      <c r="L36" s="133" t="s">
        <v>50</v>
      </c>
      <c r="M36" s="89" t="s">
        <v>59</v>
      </c>
      <c r="N36" s="4"/>
      <c r="O36" s="4"/>
      <c r="U36" s="34"/>
      <c r="AB36" s="34"/>
      <c r="AI36" s="34"/>
      <c r="AP36" s="34"/>
    </row>
    <row r="37" spans="1:42" ht="30.6" customHeight="1" x14ac:dyDescent="0.25">
      <c r="A37" s="169"/>
      <c r="B37" s="169"/>
      <c r="C37" s="106"/>
      <c r="D37" s="20"/>
      <c r="E37" s="73"/>
      <c r="F37" s="170"/>
      <c r="G37" s="2"/>
      <c r="H37" s="39"/>
      <c r="I37" s="134"/>
      <c r="J37" s="134"/>
      <c r="K37" s="19"/>
      <c r="L37" s="133"/>
      <c r="M37" s="75"/>
      <c r="N37" s="2"/>
      <c r="O37" s="2"/>
      <c r="U37" s="34"/>
      <c r="AB37" s="34"/>
      <c r="AI37" s="34"/>
      <c r="AP37" s="34"/>
    </row>
    <row r="38" spans="1:42" ht="28.9" customHeight="1" x14ac:dyDescent="0.25">
      <c r="A38" s="169"/>
      <c r="B38" s="169"/>
      <c r="C38" s="107"/>
      <c r="D38" s="20"/>
      <c r="E38" s="134"/>
      <c r="F38" s="170"/>
      <c r="G38" s="2"/>
      <c r="H38" s="39" t="s">
        <v>63</v>
      </c>
      <c r="I38" s="68">
        <v>0</v>
      </c>
      <c r="J38" s="134">
        <f>C$24*I38</f>
        <v>0</v>
      </c>
      <c r="K38" s="19"/>
      <c r="L38" s="133"/>
      <c r="M38" s="75"/>
      <c r="N38" s="2"/>
      <c r="O38" s="2"/>
      <c r="U38" s="34"/>
      <c r="AB38" s="34"/>
      <c r="AI38" s="34"/>
      <c r="AP38" s="34"/>
    </row>
    <row r="39" spans="1:42" ht="28.9" customHeight="1" x14ac:dyDescent="0.25">
      <c r="A39" s="169"/>
      <c r="B39" s="169"/>
      <c r="C39" s="107"/>
      <c r="D39" s="20"/>
      <c r="E39" s="134"/>
      <c r="F39" s="170"/>
      <c r="G39" s="2"/>
      <c r="H39" s="70" t="s">
        <v>61</v>
      </c>
      <c r="I39" s="68">
        <v>0</v>
      </c>
      <c r="J39" s="134">
        <f>C$21*I39</f>
        <v>0</v>
      </c>
      <c r="K39" s="19"/>
      <c r="L39" s="133" t="s">
        <v>14</v>
      </c>
      <c r="M39" s="68">
        <v>0</v>
      </c>
      <c r="N39" s="2"/>
      <c r="O39" s="2"/>
      <c r="U39" s="34"/>
      <c r="AB39" s="34"/>
      <c r="AI39" s="34"/>
      <c r="AP39" s="34"/>
    </row>
    <row r="40" spans="1:42" ht="27" customHeight="1" x14ac:dyDescent="0.25">
      <c r="A40" s="169"/>
      <c r="B40" s="169"/>
      <c r="C40" s="107"/>
      <c r="D40" s="20"/>
      <c r="E40" s="134"/>
      <c r="F40" s="170"/>
      <c r="G40" s="2"/>
      <c r="H40" s="70" t="s">
        <v>58</v>
      </c>
      <c r="I40" s="66">
        <v>0</v>
      </c>
      <c r="J40" s="67">
        <f>C$22*I40</f>
        <v>0</v>
      </c>
      <c r="K40" s="16"/>
      <c r="L40" s="60" t="s">
        <v>51</v>
      </c>
      <c r="M40" s="31"/>
      <c r="N40" s="2"/>
      <c r="O40" s="2"/>
      <c r="U40" s="34"/>
      <c r="AB40" s="34"/>
      <c r="AI40" s="34"/>
      <c r="AP40" s="34"/>
    </row>
    <row r="41" spans="1:42" ht="26.65" customHeight="1" x14ac:dyDescent="0.25">
      <c r="A41" s="169"/>
      <c r="B41" s="169"/>
      <c r="C41" s="134"/>
      <c r="D41" s="20"/>
      <c r="E41" s="134"/>
      <c r="F41" s="170"/>
      <c r="G41" s="2"/>
      <c r="H41" s="70" t="s">
        <v>42</v>
      </c>
      <c r="I41" s="68">
        <v>0</v>
      </c>
      <c r="J41" s="67">
        <f>C$23*I41</f>
        <v>0</v>
      </c>
      <c r="K41" s="16"/>
      <c r="L41" s="30" t="s">
        <v>34</v>
      </c>
      <c r="M41" s="68">
        <v>0</v>
      </c>
      <c r="N41" s="2"/>
      <c r="O41" s="2"/>
      <c r="U41" s="34"/>
      <c r="AB41" s="34"/>
      <c r="AI41" s="34"/>
      <c r="AP41" s="34"/>
    </row>
    <row r="42" spans="1:42" x14ac:dyDescent="0.25">
      <c r="A42" s="169"/>
      <c r="B42" s="169"/>
      <c r="C42" s="134"/>
      <c r="D42" s="20"/>
      <c r="E42" s="134"/>
      <c r="F42" s="170"/>
      <c r="G42" s="2"/>
      <c r="H42" s="29" t="s">
        <v>66</v>
      </c>
      <c r="I42" s="68">
        <v>0</v>
      </c>
      <c r="J42" s="67">
        <f>C$25*I42</f>
        <v>0</v>
      </c>
      <c r="K42" s="16"/>
      <c r="L42" s="16" t="s">
        <v>38</v>
      </c>
      <c r="M42" s="51">
        <v>0</v>
      </c>
      <c r="N42" s="2"/>
      <c r="O42" s="2"/>
      <c r="U42" s="34"/>
      <c r="AB42" s="34"/>
      <c r="AI42" s="34"/>
      <c r="AP42" s="34"/>
    </row>
    <row r="43" spans="1:42" ht="15" customHeight="1" x14ac:dyDescent="0.25">
      <c r="A43" s="169"/>
      <c r="B43" s="169"/>
      <c r="C43" s="134"/>
      <c r="D43" s="20"/>
      <c r="E43" s="134"/>
      <c r="F43" s="170"/>
      <c r="G43" s="2"/>
      <c r="H43" s="29"/>
      <c r="I43" s="173" t="s">
        <v>15</v>
      </c>
      <c r="J43" s="173" t="s">
        <v>39</v>
      </c>
      <c r="K43" s="16"/>
      <c r="L43" s="174" t="s">
        <v>64</v>
      </c>
      <c r="M43" s="51">
        <v>0</v>
      </c>
      <c r="N43" s="2"/>
      <c r="O43" s="2"/>
      <c r="U43" s="34"/>
      <c r="AB43" s="34"/>
      <c r="AI43" s="34"/>
      <c r="AP43" s="34"/>
    </row>
    <row r="44" spans="1:42" x14ac:dyDescent="0.25">
      <c r="A44" s="169"/>
      <c r="B44" s="169"/>
      <c r="C44" s="134"/>
      <c r="D44" s="87"/>
      <c r="E44" s="134"/>
      <c r="F44" s="170"/>
      <c r="G44" s="4"/>
      <c r="H44" s="33" t="s">
        <v>16</v>
      </c>
      <c r="I44" s="173"/>
      <c r="J44" s="173"/>
      <c r="K44" s="16"/>
      <c r="L44" s="174"/>
      <c r="M44" s="74"/>
      <c r="N44" s="2"/>
      <c r="O44" s="2"/>
      <c r="U44" s="34"/>
      <c r="AB44" s="34"/>
      <c r="AI44" s="34"/>
      <c r="AP44" s="34"/>
    </row>
    <row r="45" spans="1:42" ht="57.6" customHeight="1" x14ac:dyDescent="0.25">
      <c r="A45" s="169"/>
      <c r="B45" s="169"/>
      <c r="C45" s="34"/>
      <c r="D45" s="34"/>
      <c r="E45" s="34"/>
      <c r="F45" s="170"/>
      <c r="G45" s="36"/>
      <c r="H45" s="141"/>
      <c r="I45" s="173"/>
      <c r="J45" s="173"/>
      <c r="K45" s="20"/>
      <c r="L45" s="136" t="s">
        <v>65</v>
      </c>
      <c r="M45" s="68">
        <v>0</v>
      </c>
      <c r="N45" s="2"/>
      <c r="O45" s="2"/>
      <c r="U45" s="34"/>
      <c r="AB45" s="34"/>
      <c r="AI45" s="34"/>
      <c r="AP45" s="34"/>
    </row>
    <row r="46" spans="1:42" ht="14.65" customHeight="1" x14ac:dyDescent="0.25">
      <c r="A46" s="173"/>
      <c r="B46" s="173"/>
      <c r="C46" s="134"/>
      <c r="D46" s="134"/>
      <c r="E46" s="134"/>
      <c r="F46" s="35"/>
      <c r="G46" s="4"/>
      <c r="H46" s="29" t="s">
        <v>29</v>
      </c>
      <c r="I46" s="51">
        <v>0</v>
      </c>
      <c r="J46" s="134">
        <f>C$28*I46*2</f>
        <v>0</v>
      </c>
      <c r="K46" s="20"/>
      <c r="L46" s="144" t="s">
        <v>35</v>
      </c>
      <c r="M46" s="51">
        <v>0</v>
      </c>
      <c r="N46" s="2"/>
      <c r="O46" s="2"/>
      <c r="U46" s="34"/>
      <c r="AB46" s="34"/>
      <c r="AI46" s="34"/>
      <c r="AP46" s="34"/>
    </row>
    <row r="47" spans="1:42" ht="14.65" customHeight="1" x14ac:dyDescent="0.25">
      <c r="A47" s="173"/>
      <c r="B47" s="173"/>
      <c r="C47" s="81"/>
      <c r="D47" s="81"/>
      <c r="E47" s="37"/>
      <c r="F47" s="38"/>
      <c r="G47" s="4"/>
      <c r="H47" s="39" t="s">
        <v>31</v>
      </c>
      <c r="I47" s="51">
        <v>0</v>
      </c>
      <c r="J47" s="134">
        <f>C$29*I47*2</f>
        <v>0</v>
      </c>
      <c r="K47" s="20"/>
      <c r="L47" s="144" t="s">
        <v>36</v>
      </c>
      <c r="M47" s="51">
        <v>0</v>
      </c>
      <c r="N47" s="2"/>
      <c r="O47" s="2"/>
      <c r="U47" s="34"/>
      <c r="AB47" s="34"/>
      <c r="AI47" s="34"/>
      <c r="AP47" s="34"/>
    </row>
    <row r="48" spans="1:42" x14ac:dyDescent="0.25">
      <c r="A48" s="173"/>
      <c r="B48" s="173"/>
      <c r="C48" s="134"/>
      <c r="D48" s="134"/>
      <c r="E48" s="134"/>
      <c r="F48" s="35"/>
      <c r="G48" s="4"/>
      <c r="H48" s="40" t="s">
        <v>30</v>
      </c>
      <c r="I48" s="51">
        <v>0</v>
      </c>
      <c r="J48" s="142">
        <f>C$30*I48</f>
        <v>0</v>
      </c>
      <c r="K48" s="41"/>
      <c r="L48" s="42" t="s">
        <v>37</v>
      </c>
      <c r="M48" s="51">
        <v>0</v>
      </c>
      <c r="N48" s="2"/>
      <c r="O48" s="2"/>
      <c r="U48" s="34"/>
      <c r="AB48" s="34"/>
      <c r="AI48" s="34"/>
      <c r="AP48" s="34"/>
    </row>
    <row r="49" spans="1:42" x14ac:dyDescent="0.25">
      <c r="A49" s="135"/>
      <c r="B49" s="135"/>
      <c r="C49" s="140"/>
      <c r="D49" s="140"/>
      <c r="E49" s="140"/>
      <c r="F49" s="140"/>
      <c r="G49" s="22"/>
      <c r="H49" s="43"/>
      <c r="I49" s="43"/>
      <c r="J49" s="4"/>
      <c r="K49" s="4"/>
      <c r="L49" s="4"/>
      <c r="M49" s="132"/>
      <c r="N49" s="2"/>
      <c r="O49" s="2"/>
      <c r="U49" s="34"/>
      <c r="AB49" s="34"/>
      <c r="AI49" s="34"/>
      <c r="AP49" s="34"/>
    </row>
    <row r="50" spans="1:42" ht="26.45" customHeight="1" x14ac:dyDescent="0.25">
      <c r="A50" s="23" t="s">
        <v>79</v>
      </c>
      <c r="B50" s="24"/>
      <c r="C50" s="25"/>
      <c r="D50" s="19"/>
      <c r="E50" s="20"/>
      <c r="F50" s="18"/>
      <c r="G50" s="2"/>
      <c r="H50" s="166" t="s">
        <v>82</v>
      </c>
      <c r="I50" s="167"/>
      <c r="J50" s="167"/>
      <c r="K50" s="167"/>
      <c r="L50" s="167"/>
      <c r="M50" s="168"/>
      <c r="N50" s="2"/>
      <c r="O50" s="2"/>
      <c r="U50" s="34"/>
      <c r="AB50" s="34"/>
      <c r="AI50" s="34"/>
      <c r="AP50" s="34"/>
    </row>
    <row r="51" spans="1:42" ht="47.45" customHeight="1" x14ac:dyDescent="0.25">
      <c r="A51" s="169" t="s">
        <v>46</v>
      </c>
      <c r="B51" s="169"/>
      <c r="C51" s="143" t="s">
        <v>70</v>
      </c>
      <c r="D51" s="19"/>
      <c r="E51" s="34"/>
      <c r="F51" s="170"/>
      <c r="G51" s="2"/>
      <c r="H51" s="171" t="s">
        <v>48</v>
      </c>
      <c r="I51" s="172"/>
      <c r="J51" s="172"/>
      <c r="K51" s="172"/>
      <c r="L51" s="172"/>
      <c r="M51" s="26"/>
      <c r="N51" s="2"/>
      <c r="O51" s="2"/>
      <c r="U51" s="34"/>
      <c r="AB51" s="34"/>
      <c r="AI51" s="34"/>
      <c r="AP51" s="34"/>
    </row>
    <row r="52" spans="1:42" ht="30" x14ac:dyDescent="0.25">
      <c r="A52" s="169"/>
      <c r="B52" s="169"/>
      <c r="C52" s="88" t="s">
        <v>82</v>
      </c>
      <c r="D52" s="19"/>
      <c r="E52" s="73">
        <f>SUM(J53:J66,M57,M59,M60,M61*0.1,M63,M64,M65,M66)</f>
        <v>0</v>
      </c>
      <c r="F52" s="170"/>
      <c r="G52" s="2"/>
      <c r="H52" s="27" t="s">
        <v>10</v>
      </c>
      <c r="I52" s="135" t="s">
        <v>11</v>
      </c>
      <c r="J52" s="135" t="s">
        <v>39</v>
      </c>
      <c r="K52" s="16"/>
      <c r="L52" s="15" t="s">
        <v>53</v>
      </c>
      <c r="M52" s="28" t="s">
        <v>12</v>
      </c>
      <c r="N52" s="2"/>
      <c r="O52" s="2"/>
      <c r="U52" s="34"/>
      <c r="AB52" s="34"/>
      <c r="AI52" s="34"/>
      <c r="AP52" s="34"/>
    </row>
    <row r="53" spans="1:42" ht="30" x14ac:dyDescent="0.25">
      <c r="A53" s="169"/>
      <c r="B53" s="169"/>
      <c r="C53" s="106"/>
      <c r="D53" s="19"/>
      <c r="E53" s="73"/>
      <c r="F53" s="170"/>
      <c r="G53" s="2"/>
      <c r="H53" s="59" t="s">
        <v>13</v>
      </c>
      <c r="I53" s="68">
        <v>0</v>
      </c>
      <c r="J53" s="134">
        <f>C$20*I53</f>
        <v>0</v>
      </c>
      <c r="K53" s="19"/>
      <c r="L53" s="133" t="s">
        <v>50</v>
      </c>
      <c r="M53" s="73" t="str">
        <f>M36</f>
        <v>---</v>
      </c>
      <c r="N53" s="2"/>
      <c r="O53" s="2"/>
      <c r="U53" s="34"/>
      <c r="AB53" s="34"/>
      <c r="AI53" s="34"/>
      <c r="AP53" s="34"/>
    </row>
    <row r="54" spans="1:42" ht="27.6" customHeight="1" x14ac:dyDescent="0.25">
      <c r="A54" s="169"/>
      <c r="B54" s="169"/>
      <c r="C54" s="106"/>
      <c r="D54" s="19"/>
      <c r="E54" s="73"/>
      <c r="F54" s="170"/>
      <c r="G54" s="2"/>
      <c r="H54" s="39"/>
      <c r="I54" s="134"/>
      <c r="J54" s="134"/>
      <c r="K54" s="19"/>
      <c r="L54" s="133"/>
      <c r="M54" s="76"/>
      <c r="N54" s="2"/>
      <c r="O54" s="2"/>
      <c r="U54" s="34"/>
      <c r="AB54" s="34"/>
      <c r="AI54" s="34"/>
      <c r="AP54" s="34"/>
    </row>
    <row r="55" spans="1:42" ht="26.45" customHeight="1" x14ac:dyDescent="0.25">
      <c r="A55" s="169"/>
      <c r="B55" s="169"/>
      <c r="C55" s="107"/>
      <c r="D55" s="19"/>
      <c r="E55" s="134"/>
      <c r="F55" s="170"/>
      <c r="G55" s="2"/>
      <c r="H55" s="39" t="s">
        <v>63</v>
      </c>
      <c r="I55" s="68">
        <v>0</v>
      </c>
      <c r="J55" s="134">
        <f>C$24*I55</f>
        <v>0</v>
      </c>
      <c r="K55" s="19"/>
      <c r="L55" s="133"/>
      <c r="M55" s="74"/>
      <c r="N55" s="2"/>
      <c r="O55" s="2"/>
      <c r="U55" s="34"/>
      <c r="AB55" s="34"/>
      <c r="AI55" s="34"/>
      <c r="AP55" s="34"/>
    </row>
    <row r="56" spans="1:42" ht="25.15" customHeight="1" x14ac:dyDescent="0.25">
      <c r="A56" s="169"/>
      <c r="B56" s="169"/>
      <c r="C56" s="107"/>
      <c r="D56" s="19"/>
      <c r="E56" s="134"/>
      <c r="F56" s="170"/>
      <c r="G56" s="2"/>
      <c r="H56" s="59" t="s">
        <v>61</v>
      </c>
      <c r="I56" s="68">
        <v>0</v>
      </c>
      <c r="J56" s="134">
        <f>C$21*I56</f>
        <v>0</v>
      </c>
      <c r="K56" s="19"/>
      <c r="L56" s="133"/>
      <c r="M56" s="75"/>
      <c r="N56" s="2"/>
      <c r="O56" s="2"/>
      <c r="U56" s="34"/>
      <c r="AB56" s="34"/>
      <c r="AI56" s="34"/>
      <c r="AP56" s="34"/>
    </row>
    <row r="57" spans="1:42" ht="24" customHeight="1" x14ac:dyDescent="0.25">
      <c r="A57" s="169"/>
      <c r="B57" s="169"/>
      <c r="C57" s="107"/>
      <c r="D57" s="19"/>
      <c r="E57" s="134"/>
      <c r="F57" s="170"/>
      <c r="G57" s="2"/>
      <c r="H57" s="70" t="s">
        <v>58</v>
      </c>
      <c r="I57" s="66">
        <v>0</v>
      </c>
      <c r="J57" s="67">
        <f>C$22*I57</f>
        <v>0</v>
      </c>
      <c r="K57" s="19"/>
      <c r="L57" s="133" t="s">
        <v>14</v>
      </c>
      <c r="M57" s="68">
        <v>0</v>
      </c>
      <c r="N57" s="2"/>
      <c r="O57" s="2"/>
      <c r="U57" s="34"/>
      <c r="AB57" s="34"/>
      <c r="AI57" s="34"/>
      <c r="AP57" s="34"/>
    </row>
    <row r="58" spans="1:42" x14ac:dyDescent="0.25">
      <c r="A58" s="169"/>
      <c r="B58" s="169"/>
      <c r="C58" s="34"/>
      <c r="D58" s="19"/>
      <c r="E58" s="34"/>
      <c r="F58" s="170"/>
      <c r="G58" s="2"/>
      <c r="H58" s="70" t="s">
        <v>42</v>
      </c>
      <c r="I58" s="68">
        <v>0</v>
      </c>
      <c r="J58" s="67">
        <f>C$23*I58</f>
        <v>0</v>
      </c>
      <c r="K58" s="19"/>
      <c r="L58" s="15" t="s">
        <v>51</v>
      </c>
      <c r="M58" s="61"/>
      <c r="N58" s="2"/>
      <c r="O58" s="2"/>
      <c r="U58" s="34"/>
      <c r="AB58" s="34"/>
      <c r="AI58" s="34"/>
      <c r="AP58" s="34"/>
    </row>
    <row r="59" spans="1:42" x14ac:dyDescent="0.25">
      <c r="A59" s="169"/>
      <c r="B59" s="169"/>
      <c r="C59" s="34"/>
      <c r="D59" s="19"/>
      <c r="E59" s="34"/>
      <c r="F59" s="170"/>
      <c r="G59" s="2"/>
      <c r="H59" s="29" t="s">
        <v>66</v>
      </c>
      <c r="I59" s="68">
        <v>0</v>
      </c>
      <c r="J59" s="67">
        <f>C$25*I59</f>
        <v>0</v>
      </c>
      <c r="K59" s="19"/>
      <c r="L59" s="30" t="s">
        <v>34</v>
      </c>
      <c r="M59" s="68">
        <v>0</v>
      </c>
      <c r="N59" s="2"/>
      <c r="O59" s="2"/>
      <c r="U59" s="34"/>
      <c r="AB59" s="34"/>
      <c r="AI59" s="34"/>
      <c r="AP59" s="34"/>
    </row>
    <row r="60" spans="1:42" x14ac:dyDescent="0.25">
      <c r="A60" s="169"/>
      <c r="B60" s="169"/>
      <c r="C60" s="34"/>
      <c r="D60" s="19"/>
      <c r="E60" s="34"/>
      <c r="F60" s="170"/>
      <c r="G60" s="2"/>
      <c r="H60" s="59"/>
      <c r="I60" s="134"/>
      <c r="J60" s="134"/>
      <c r="K60" s="19"/>
      <c r="L60" s="16" t="s">
        <v>38</v>
      </c>
      <c r="M60" s="51">
        <v>0</v>
      </c>
      <c r="N60" s="2"/>
      <c r="O60" s="2"/>
      <c r="U60" s="34"/>
      <c r="AB60" s="34"/>
      <c r="AI60" s="34"/>
      <c r="AP60" s="34"/>
    </row>
    <row r="61" spans="1:42" ht="14.65" customHeight="1" x14ac:dyDescent="0.25">
      <c r="A61" s="169"/>
      <c r="B61" s="169"/>
      <c r="C61" s="34"/>
      <c r="D61" s="19"/>
      <c r="E61" s="34"/>
      <c r="F61" s="170"/>
      <c r="G61" s="2"/>
      <c r="H61" s="59"/>
      <c r="I61" s="173" t="s">
        <v>15</v>
      </c>
      <c r="J61" s="173" t="s">
        <v>39</v>
      </c>
      <c r="K61" s="19"/>
      <c r="L61" s="174" t="s">
        <v>64</v>
      </c>
      <c r="M61" s="51">
        <v>0</v>
      </c>
      <c r="N61" s="2"/>
      <c r="O61" s="2"/>
      <c r="U61" s="34"/>
      <c r="AB61" s="34"/>
      <c r="AI61" s="34"/>
      <c r="AP61" s="34"/>
    </row>
    <row r="62" spans="1:42" x14ac:dyDescent="0.25">
      <c r="A62" s="169"/>
      <c r="B62" s="169"/>
      <c r="C62" s="34"/>
      <c r="D62" s="32"/>
      <c r="E62" s="34"/>
      <c r="F62" s="170"/>
      <c r="G62" s="4"/>
      <c r="H62" s="62" t="s">
        <v>16</v>
      </c>
      <c r="I62" s="173"/>
      <c r="J62" s="173"/>
      <c r="K62" s="19"/>
      <c r="L62" s="174"/>
      <c r="M62" s="74"/>
      <c r="N62" s="2"/>
      <c r="O62" s="2"/>
      <c r="U62" s="34"/>
      <c r="AB62" s="34"/>
      <c r="AI62" s="34"/>
      <c r="AP62" s="34"/>
    </row>
    <row r="63" spans="1:42" ht="30" x14ac:dyDescent="0.25">
      <c r="A63" s="169"/>
      <c r="B63" s="169"/>
      <c r="C63" s="34"/>
      <c r="D63" s="34"/>
      <c r="E63" s="34"/>
      <c r="F63" s="170"/>
      <c r="G63" s="36"/>
      <c r="H63" s="141"/>
      <c r="I63" s="175"/>
      <c r="J63" s="173"/>
      <c r="K63" s="20"/>
      <c r="L63" s="136" t="s">
        <v>65</v>
      </c>
      <c r="M63" s="68">
        <v>0</v>
      </c>
      <c r="N63" s="2"/>
      <c r="O63" s="2"/>
      <c r="U63" s="34"/>
      <c r="AB63" s="34"/>
      <c r="AI63" s="34"/>
      <c r="AP63" s="34"/>
    </row>
    <row r="64" spans="1:42" x14ac:dyDescent="0.25">
      <c r="A64" s="173"/>
      <c r="B64" s="173"/>
      <c r="C64" s="134"/>
      <c r="D64" s="134"/>
      <c r="E64" s="134"/>
      <c r="F64" s="35"/>
      <c r="G64" s="4"/>
      <c r="H64" s="59" t="s">
        <v>29</v>
      </c>
      <c r="I64" s="51">
        <v>0</v>
      </c>
      <c r="J64" s="134">
        <f>C$28*I64*2</f>
        <v>0</v>
      </c>
      <c r="K64" s="20"/>
      <c r="L64" s="144" t="s">
        <v>35</v>
      </c>
      <c r="M64" s="68">
        <v>0</v>
      </c>
      <c r="N64" s="2"/>
      <c r="O64" s="2"/>
      <c r="U64" s="34"/>
      <c r="AB64" s="34"/>
      <c r="AI64" s="34"/>
      <c r="AP64" s="34"/>
    </row>
    <row r="65" spans="1:42" x14ac:dyDescent="0.25">
      <c r="A65" s="173"/>
      <c r="B65" s="173"/>
      <c r="C65" s="81"/>
      <c r="D65" s="81"/>
      <c r="E65" s="37"/>
      <c r="F65" s="38"/>
      <c r="G65" s="4"/>
      <c r="H65" s="39" t="s">
        <v>31</v>
      </c>
      <c r="I65" s="51">
        <v>0</v>
      </c>
      <c r="J65" s="134">
        <f>C$29*I65*2</f>
        <v>0</v>
      </c>
      <c r="K65" s="20"/>
      <c r="L65" s="144" t="s">
        <v>36</v>
      </c>
      <c r="M65" s="68">
        <v>0</v>
      </c>
      <c r="N65" s="2"/>
      <c r="O65" s="2"/>
      <c r="U65" s="34"/>
      <c r="AB65" s="34"/>
      <c r="AI65" s="34"/>
      <c r="AP65" s="34"/>
    </row>
    <row r="66" spans="1:42" x14ac:dyDescent="0.25">
      <c r="A66" s="173"/>
      <c r="B66" s="173"/>
      <c r="C66" s="134"/>
      <c r="D66" s="134"/>
      <c r="E66" s="134"/>
      <c r="F66" s="35"/>
      <c r="G66" s="4"/>
      <c r="H66" s="63" t="s">
        <v>30</v>
      </c>
      <c r="I66" s="51">
        <v>0</v>
      </c>
      <c r="J66" s="54">
        <f>C$30*I66</f>
        <v>0</v>
      </c>
      <c r="K66" s="41"/>
      <c r="L66" s="42" t="s">
        <v>37</v>
      </c>
      <c r="M66" s="68">
        <v>0</v>
      </c>
      <c r="N66" s="2"/>
      <c r="O66" s="2"/>
      <c r="U66" s="34"/>
      <c r="AB66" s="34"/>
      <c r="AI66" s="34"/>
      <c r="AP66" s="34"/>
    </row>
    <row r="67" spans="1:42" x14ac:dyDescent="0.25">
      <c r="A67" s="135"/>
      <c r="B67" s="135"/>
      <c r="C67" s="140"/>
      <c r="D67" s="140"/>
      <c r="E67" s="140"/>
      <c r="F67" s="140"/>
      <c r="G67" s="22"/>
      <c r="H67" s="43"/>
      <c r="I67" s="43"/>
      <c r="J67" s="4"/>
      <c r="K67" s="4"/>
      <c r="L67" s="4"/>
      <c r="M67" s="132"/>
      <c r="N67" s="2"/>
      <c r="O67" s="2"/>
      <c r="U67" s="34"/>
      <c r="AB67" s="34"/>
      <c r="AI67" s="34"/>
      <c r="AP67" s="34"/>
    </row>
    <row r="68" spans="1:42" x14ac:dyDescent="0.25">
      <c r="A68" s="135"/>
      <c r="B68" s="135"/>
      <c r="C68" s="140"/>
      <c r="D68" s="140"/>
      <c r="E68" s="140"/>
      <c r="F68" s="140"/>
      <c r="G68" s="22"/>
      <c r="H68" s="43"/>
      <c r="I68" s="43"/>
      <c r="J68" s="4"/>
      <c r="K68" s="4"/>
      <c r="L68" s="4"/>
      <c r="M68" s="132"/>
      <c r="N68" s="2"/>
      <c r="O68" s="2"/>
      <c r="U68" s="34"/>
      <c r="AB68" s="34"/>
      <c r="AI68" s="34"/>
      <c r="AP68" s="34"/>
    </row>
    <row r="69" spans="1:42" x14ac:dyDescent="0.25">
      <c r="A69" s="23" t="s">
        <v>80</v>
      </c>
      <c r="B69" s="24"/>
      <c r="C69" s="25"/>
      <c r="D69" s="19"/>
      <c r="E69" s="20"/>
      <c r="F69" s="18"/>
      <c r="G69" s="2"/>
      <c r="H69" s="166" t="s">
        <v>82</v>
      </c>
      <c r="I69" s="167"/>
      <c r="J69" s="167"/>
      <c r="K69" s="167"/>
      <c r="L69" s="167"/>
      <c r="M69" s="168"/>
      <c r="N69" s="2"/>
      <c r="O69" s="2"/>
      <c r="U69" s="34"/>
      <c r="AB69" s="34"/>
      <c r="AI69" s="34"/>
      <c r="AP69" s="34"/>
    </row>
    <row r="70" spans="1:42" ht="49.5" customHeight="1" x14ac:dyDescent="0.25">
      <c r="A70" s="169" t="s">
        <v>46</v>
      </c>
      <c r="B70" s="169"/>
      <c r="C70" s="143" t="s">
        <v>70</v>
      </c>
      <c r="D70" s="19"/>
      <c r="E70" s="34"/>
      <c r="F70" s="170"/>
      <c r="G70" s="2"/>
      <c r="H70" s="171" t="s">
        <v>49</v>
      </c>
      <c r="I70" s="172"/>
      <c r="J70" s="172"/>
      <c r="K70" s="172"/>
      <c r="L70" s="172"/>
      <c r="M70" s="64"/>
      <c r="N70" s="2"/>
      <c r="O70" s="2"/>
      <c r="U70" s="34"/>
      <c r="AB70" s="34"/>
      <c r="AI70" s="34"/>
      <c r="AP70" s="34"/>
    </row>
    <row r="71" spans="1:42" ht="30" x14ac:dyDescent="0.25">
      <c r="A71" s="169"/>
      <c r="B71" s="169"/>
      <c r="C71" s="88" t="s">
        <v>82</v>
      </c>
      <c r="D71" s="19"/>
      <c r="E71" s="73">
        <f>SUM(J72:J85,M76,M78,M79,M80*0.1,M82,M83,M84,M85)</f>
        <v>0</v>
      </c>
      <c r="F71" s="170"/>
      <c r="G71" s="2"/>
      <c r="H71" s="27" t="s">
        <v>10</v>
      </c>
      <c r="I71" s="135" t="s">
        <v>11</v>
      </c>
      <c r="J71" s="135" t="s">
        <v>39</v>
      </c>
      <c r="K71" s="19"/>
      <c r="L71" s="15" t="s">
        <v>53</v>
      </c>
      <c r="M71" s="28" t="s">
        <v>12</v>
      </c>
      <c r="N71" s="2"/>
      <c r="O71" s="2"/>
      <c r="U71" s="34"/>
      <c r="AB71" s="34"/>
      <c r="AI71" s="34"/>
      <c r="AP71" s="34"/>
    </row>
    <row r="72" spans="1:42" ht="40.9" customHeight="1" x14ac:dyDescent="0.25">
      <c r="A72" s="169"/>
      <c r="B72" s="169"/>
      <c r="C72" s="106"/>
      <c r="D72" s="19"/>
      <c r="E72" s="73"/>
      <c r="F72" s="170"/>
      <c r="G72" s="2"/>
      <c r="H72" s="59" t="s">
        <v>13</v>
      </c>
      <c r="I72" s="68">
        <v>0</v>
      </c>
      <c r="J72" s="134">
        <f>C$20*I72</f>
        <v>0</v>
      </c>
      <c r="K72" s="19"/>
      <c r="L72" s="133" t="s">
        <v>50</v>
      </c>
      <c r="M72" s="73" t="str">
        <f>M36</f>
        <v>---</v>
      </c>
      <c r="N72" s="2"/>
      <c r="O72" s="2"/>
      <c r="U72" s="34"/>
      <c r="AB72" s="34"/>
      <c r="AI72" s="34"/>
      <c r="AP72" s="34"/>
    </row>
    <row r="73" spans="1:42" ht="36" customHeight="1" x14ac:dyDescent="0.25">
      <c r="A73" s="169"/>
      <c r="B73" s="169"/>
      <c r="C73" s="106"/>
      <c r="D73" s="19"/>
      <c r="E73" s="73"/>
      <c r="F73" s="170"/>
      <c r="G73" s="2"/>
      <c r="H73" s="39"/>
      <c r="I73" s="134"/>
      <c r="J73" s="134"/>
      <c r="K73" s="19"/>
      <c r="L73" s="133"/>
      <c r="M73" s="76"/>
      <c r="N73" s="2"/>
      <c r="O73" s="2"/>
      <c r="U73" s="34"/>
      <c r="AB73" s="34"/>
      <c r="AI73" s="34"/>
      <c r="AP73" s="34"/>
    </row>
    <row r="74" spans="1:42" ht="22.15" customHeight="1" x14ac:dyDescent="0.25">
      <c r="A74" s="169"/>
      <c r="B74" s="169"/>
      <c r="C74" s="107"/>
      <c r="D74" s="19"/>
      <c r="E74" s="134"/>
      <c r="F74" s="170"/>
      <c r="G74" s="2"/>
      <c r="H74" s="39" t="s">
        <v>63</v>
      </c>
      <c r="I74" s="68">
        <v>0</v>
      </c>
      <c r="J74" s="134">
        <f>C$24*I74</f>
        <v>0</v>
      </c>
      <c r="K74" s="19"/>
      <c r="L74" s="133"/>
      <c r="M74" s="74"/>
      <c r="N74" s="2"/>
      <c r="O74" s="2"/>
      <c r="U74" s="34"/>
      <c r="AB74" s="34"/>
      <c r="AI74" s="34"/>
      <c r="AP74" s="34"/>
    </row>
    <row r="75" spans="1:42" ht="21" customHeight="1" x14ac:dyDescent="0.25">
      <c r="A75" s="169"/>
      <c r="B75" s="169"/>
      <c r="C75" s="107"/>
      <c r="D75" s="19"/>
      <c r="E75" s="134"/>
      <c r="F75" s="170"/>
      <c r="G75" s="2"/>
      <c r="H75" s="59" t="s">
        <v>61</v>
      </c>
      <c r="I75" s="68">
        <v>0</v>
      </c>
      <c r="J75" s="134">
        <f>C$21*I75</f>
        <v>0</v>
      </c>
      <c r="K75" s="19"/>
      <c r="L75" s="133"/>
      <c r="M75" s="75"/>
      <c r="N75" s="2"/>
      <c r="O75" s="2"/>
      <c r="U75" s="34"/>
      <c r="AB75" s="34"/>
      <c r="AI75" s="34"/>
      <c r="AP75" s="34"/>
    </row>
    <row r="76" spans="1:42" ht="25.15" customHeight="1" x14ac:dyDescent="0.25">
      <c r="A76" s="169"/>
      <c r="B76" s="169"/>
      <c r="C76" s="107"/>
      <c r="D76" s="19"/>
      <c r="E76" s="134"/>
      <c r="F76" s="170"/>
      <c r="G76" s="2"/>
      <c r="H76" s="70" t="s">
        <v>58</v>
      </c>
      <c r="I76" s="66">
        <v>0</v>
      </c>
      <c r="J76" s="67">
        <f>C$22*I76</f>
        <v>0</v>
      </c>
      <c r="K76" s="19"/>
      <c r="L76" s="133" t="s">
        <v>14</v>
      </c>
      <c r="M76" s="68">
        <v>0</v>
      </c>
      <c r="N76" s="2"/>
      <c r="O76" s="2"/>
      <c r="U76" s="34"/>
      <c r="AB76" s="34"/>
      <c r="AI76" s="34"/>
      <c r="AP76" s="34"/>
    </row>
    <row r="77" spans="1:42" x14ac:dyDescent="0.25">
      <c r="A77" s="169"/>
      <c r="B77" s="169"/>
      <c r="C77" s="34"/>
      <c r="D77" s="19"/>
      <c r="E77" s="34"/>
      <c r="F77" s="170"/>
      <c r="G77" s="2"/>
      <c r="H77" s="70" t="s">
        <v>42</v>
      </c>
      <c r="I77" s="68">
        <v>0</v>
      </c>
      <c r="J77" s="67">
        <f>C$23*I77</f>
        <v>0</v>
      </c>
      <c r="K77" s="19"/>
      <c r="L77" s="15" t="s">
        <v>51</v>
      </c>
      <c r="M77" s="65"/>
      <c r="N77" s="2"/>
      <c r="O77" s="2"/>
      <c r="U77" s="34"/>
      <c r="AB77" s="34"/>
      <c r="AI77" s="34"/>
      <c r="AP77" s="34"/>
    </row>
    <row r="78" spans="1:42" x14ac:dyDescent="0.25">
      <c r="A78" s="169"/>
      <c r="B78" s="169"/>
      <c r="C78" s="34"/>
      <c r="D78" s="19"/>
      <c r="E78" s="34"/>
      <c r="F78" s="170"/>
      <c r="G78" s="2"/>
      <c r="H78" s="29" t="s">
        <v>66</v>
      </c>
      <c r="I78" s="68">
        <v>0</v>
      </c>
      <c r="J78" s="67">
        <f>C$25*I78</f>
        <v>0</v>
      </c>
      <c r="K78" s="19"/>
      <c r="L78" s="30" t="s">
        <v>34</v>
      </c>
      <c r="M78" s="68">
        <v>0</v>
      </c>
      <c r="N78" s="2"/>
      <c r="O78" s="2"/>
      <c r="U78" s="34"/>
      <c r="AB78" s="34"/>
      <c r="AI78" s="34"/>
      <c r="AP78" s="34"/>
    </row>
    <row r="79" spans="1:42" x14ac:dyDescent="0.25">
      <c r="A79" s="169"/>
      <c r="B79" s="169"/>
      <c r="C79" s="34"/>
      <c r="D79" s="19"/>
      <c r="E79" s="34"/>
      <c r="F79" s="170"/>
      <c r="G79" s="2"/>
      <c r="H79" s="59"/>
      <c r="I79" s="134"/>
      <c r="J79" s="134"/>
      <c r="K79" s="19"/>
      <c r="L79" s="16" t="s">
        <v>38</v>
      </c>
      <c r="M79" s="51">
        <v>0</v>
      </c>
      <c r="N79" s="2"/>
      <c r="O79" s="2"/>
      <c r="U79" s="34"/>
      <c r="AB79" s="34"/>
      <c r="AI79" s="34"/>
      <c r="AP79" s="34"/>
    </row>
    <row r="80" spans="1:42" ht="14.65" customHeight="1" x14ac:dyDescent="0.25">
      <c r="A80" s="169"/>
      <c r="B80" s="169"/>
      <c r="C80" s="34"/>
      <c r="D80" s="19"/>
      <c r="E80" s="34"/>
      <c r="F80" s="170"/>
      <c r="G80" s="2"/>
      <c r="H80" s="59"/>
      <c r="I80" s="173" t="s">
        <v>15</v>
      </c>
      <c r="J80" s="173" t="s">
        <v>39</v>
      </c>
      <c r="K80" s="19"/>
      <c r="L80" s="174" t="s">
        <v>64</v>
      </c>
      <c r="M80" s="51">
        <v>0</v>
      </c>
      <c r="N80" s="2"/>
      <c r="O80" s="2"/>
      <c r="U80" s="34"/>
      <c r="AB80" s="34"/>
      <c r="AI80" s="34"/>
      <c r="AP80" s="34"/>
    </row>
    <row r="81" spans="1:42" x14ac:dyDescent="0.25">
      <c r="A81" s="169"/>
      <c r="B81" s="169"/>
      <c r="C81" s="34"/>
      <c r="D81" s="32"/>
      <c r="E81" s="34"/>
      <c r="F81" s="170"/>
      <c r="G81" s="4"/>
      <c r="H81" s="62" t="s">
        <v>16</v>
      </c>
      <c r="I81" s="173"/>
      <c r="J81" s="173"/>
      <c r="K81" s="19"/>
      <c r="L81" s="174"/>
      <c r="M81" s="74"/>
      <c r="N81" s="2"/>
      <c r="O81" s="2"/>
      <c r="U81" s="34"/>
      <c r="AB81" s="34"/>
      <c r="AI81" s="34"/>
      <c r="AP81" s="34"/>
    </row>
    <row r="82" spans="1:42" ht="30" x14ac:dyDescent="0.25">
      <c r="A82" s="169"/>
      <c r="B82" s="169"/>
      <c r="C82" s="34"/>
      <c r="D82" s="34"/>
      <c r="E82" s="34"/>
      <c r="F82" s="170"/>
      <c r="G82" s="36"/>
      <c r="H82" s="141"/>
      <c r="I82" s="175"/>
      <c r="J82" s="173"/>
      <c r="K82" s="20"/>
      <c r="L82" s="136" t="s">
        <v>65</v>
      </c>
      <c r="M82" s="68">
        <v>0</v>
      </c>
      <c r="N82" s="2"/>
      <c r="O82" s="2"/>
      <c r="U82" s="34"/>
      <c r="AB82" s="34"/>
      <c r="AI82" s="34"/>
      <c r="AP82" s="34"/>
    </row>
    <row r="83" spans="1:42" x14ac:dyDescent="0.25">
      <c r="A83" s="173"/>
      <c r="B83" s="173"/>
      <c r="C83" s="134"/>
      <c r="D83" s="134"/>
      <c r="E83" s="134"/>
      <c r="F83" s="35"/>
      <c r="G83" s="4"/>
      <c r="H83" s="59" t="s">
        <v>29</v>
      </c>
      <c r="I83" s="51">
        <v>0</v>
      </c>
      <c r="J83" s="134">
        <f>C$28*I83*2</f>
        <v>0</v>
      </c>
      <c r="K83" s="20"/>
      <c r="L83" s="144" t="s">
        <v>35</v>
      </c>
      <c r="M83" s="68">
        <v>0</v>
      </c>
      <c r="N83" s="2"/>
      <c r="O83" s="2"/>
      <c r="U83" s="34"/>
      <c r="AB83" s="34"/>
      <c r="AI83" s="34"/>
      <c r="AP83" s="34"/>
    </row>
    <row r="84" spans="1:42" x14ac:dyDescent="0.25">
      <c r="A84" s="173"/>
      <c r="B84" s="173"/>
      <c r="C84" s="81"/>
      <c r="D84" s="81"/>
      <c r="E84" s="37"/>
      <c r="F84" s="38"/>
      <c r="G84" s="4"/>
      <c r="H84" s="39" t="s">
        <v>31</v>
      </c>
      <c r="I84" s="51">
        <v>0</v>
      </c>
      <c r="J84" s="134">
        <f>C$29*I84*2</f>
        <v>0</v>
      </c>
      <c r="K84" s="20"/>
      <c r="L84" s="144" t="s">
        <v>36</v>
      </c>
      <c r="M84" s="68">
        <v>0</v>
      </c>
      <c r="N84" s="2"/>
      <c r="O84" s="2"/>
      <c r="U84" s="34"/>
      <c r="AB84" s="34"/>
      <c r="AI84" s="34"/>
      <c r="AP84" s="34"/>
    </row>
    <row r="85" spans="1:42" x14ac:dyDescent="0.25">
      <c r="A85" s="173"/>
      <c r="B85" s="173"/>
      <c r="C85" s="134"/>
      <c r="D85" s="134"/>
      <c r="E85" s="134"/>
      <c r="F85" s="35"/>
      <c r="G85" s="4"/>
      <c r="H85" s="63" t="s">
        <v>30</v>
      </c>
      <c r="I85" s="51">
        <v>0</v>
      </c>
      <c r="J85" s="54">
        <f>C$30*I85</f>
        <v>0</v>
      </c>
      <c r="K85" s="41"/>
      <c r="L85" s="42" t="s">
        <v>37</v>
      </c>
      <c r="M85" s="68">
        <v>0</v>
      </c>
      <c r="N85" s="2"/>
      <c r="O85" s="2"/>
      <c r="U85" s="34"/>
      <c r="AB85" s="34"/>
      <c r="AI85" s="34"/>
      <c r="AP85" s="34"/>
    </row>
    <row r="86" spans="1:42" x14ac:dyDescent="0.25">
      <c r="A86" s="135"/>
      <c r="B86" s="135"/>
      <c r="C86" s="134"/>
      <c r="D86" s="134"/>
      <c r="E86" s="134"/>
      <c r="F86" s="35"/>
      <c r="G86" s="4"/>
      <c r="H86" s="16"/>
      <c r="I86" s="58"/>
      <c r="J86" s="134"/>
      <c r="K86" s="20"/>
      <c r="L86" s="144"/>
      <c r="M86" s="144"/>
      <c r="N86" s="2"/>
      <c r="O86" s="2"/>
      <c r="U86" s="34"/>
      <c r="AB86" s="34"/>
      <c r="AI86" s="34"/>
      <c r="AP86" s="34"/>
    </row>
    <row r="87" spans="1:42" x14ac:dyDescent="0.25">
      <c r="A87" s="135"/>
      <c r="B87" s="135"/>
      <c r="C87" s="56" t="s">
        <v>71</v>
      </c>
      <c r="D87" s="140"/>
      <c r="E87" s="56" t="s">
        <v>72</v>
      </c>
      <c r="F87" s="56" t="s">
        <v>73</v>
      </c>
      <c r="G87" s="4"/>
      <c r="H87" s="16"/>
      <c r="I87" s="58"/>
      <c r="J87" s="134"/>
      <c r="K87" s="20"/>
      <c r="L87" s="144"/>
      <c r="M87" s="144"/>
      <c r="N87" s="2"/>
      <c r="U87" s="2"/>
      <c r="AB87" s="2"/>
      <c r="AI87" s="34"/>
      <c r="AP87" s="34"/>
    </row>
    <row r="88" spans="1:42" x14ac:dyDescent="0.25">
      <c r="A88" s="138"/>
      <c r="B88" s="139"/>
      <c r="C88" s="108">
        <v>155</v>
      </c>
      <c r="D88" s="109"/>
      <c r="E88" s="110">
        <v>155</v>
      </c>
      <c r="F88" s="111">
        <v>155</v>
      </c>
      <c r="G88" s="43"/>
      <c r="H88" s="178" t="s">
        <v>69</v>
      </c>
      <c r="I88" s="178"/>
      <c r="J88" s="178"/>
      <c r="K88" s="178"/>
      <c r="L88" s="178"/>
      <c r="M88" s="178"/>
      <c r="N88" s="2"/>
      <c r="U88" s="2"/>
      <c r="AB88" s="2"/>
      <c r="AI88" s="34"/>
      <c r="AP88" s="34"/>
    </row>
    <row r="89" spans="1:42" x14ac:dyDescent="0.25">
      <c r="A89" s="179" t="s">
        <v>75</v>
      </c>
      <c r="B89" s="173"/>
      <c r="C89" s="98">
        <f>E35</f>
        <v>0</v>
      </c>
      <c r="D89" s="140"/>
      <c r="E89" s="90">
        <f>E52</f>
        <v>0</v>
      </c>
      <c r="F89" s="93">
        <f>E71</f>
        <v>0</v>
      </c>
      <c r="G89" s="43"/>
      <c r="H89" s="174"/>
      <c r="I89" s="174"/>
      <c r="J89" s="174"/>
      <c r="K89" s="174"/>
      <c r="L89" s="174"/>
      <c r="M89" s="174"/>
      <c r="N89" s="2"/>
      <c r="U89" s="2"/>
      <c r="AB89" s="2"/>
      <c r="AI89" s="2"/>
      <c r="AP89" s="2"/>
    </row>
    <row r="90" spans="1:42" x14ac:dyDescent="0.25">
      <c r="A90" s="179" t="s">
        <v>18</v>
      </c>
      <c r="B90" s="173"/>
      <c r="C90" s="99">
        <v>66</v>
      </c>
      <c r="D90" s="81"/>
      <c r="E90" s="44">
        <v>17</v>
      </c>
      <c r="F90" s="94">
        <v>17</v>
      </c>
      <c r="G90" s="43"/>
      <c r="H90" s="174"/>
      <c r="I90" s="174"/>
      <c r="J90" s="174"/>
      <c r="K90" s="174"/>
      <c r="L90" s="174"/>
      <c r="M90" s="174"/>
      <c r="N90" s="2"/>
      <c r="U90" s="2"/>
      <c r="AB90" s="2"/>
      <c r="AI90" s="2"/>
      <c r="AP90" s="2"/>
    </row>
    <row r="91" spans="1:42" x14ac:dyDescent="0.25">
      <c r="A91" s="180" t="s">
        <v>19</v>
      </c>
      <c r="B91" s="175"/>
      <c r="C91" s="67">
        <f t="shared" ref="C91:F91" si="0">C89*C90/100</f>
        <v>0</v>
      </c>
      <c r="D91" s="134"/>
      <c r="E91" s="134">
        <f t="shared" si="0"/>
        <v>0</v>
      </c>
      <c r="F91" s="102">
        <f t="shared" si="0"/>
        <v>0</v>
      </c>
      <c r="G91" s="43"/>
      <c r="H91" s="174"/>
      <c r="I91" s="174"/>
      <c r="J91" s="174"/>
      <c r="K91" s="174"/>
      <c r="L91" s="174"/>
      <c r="M91" s="174"/>
      <c r="N91" s="2"/>
      <c r="U91" s="2"/>
      <c r="AB91" s="2"/>
      <c r="AI91" s="2"/>
      <c r="AP91" s="2"/>
    </row>
    <row r="92" spans="1:42" x14ac:dyDescent="0.25">
      <c r="A92" s="176"/>
      <c r="B92" s="177"/>
      <c r="C92" s="97"/>
      <c r="D92" s="92"/>
      <c r="E92" s="91"/>
      <c r="F92" s="96"/>
      <c r="G92" s="43"/>
      <c r="H92" s="174"/>
      <c r="I92" s="174"/>
      <c r="J92" s="174"/>
      <c r="K92" s="174"/>
      <c r="L92" s="174"/>
      <c r="M92" s="174"/>
      <c r="N92" s="2"/>
      <c r="U92" s="2"/>
      <c r="AB92" s="2"/>
      <c r="AI92" s="2"/>
      <c r="AP92" s="2"/>
    </row>
    <row r="93" spans="1:42" ht="14.45" customHeight="1" x14ac:dyDescent="0.25">
      <c r="A93" s="179"/>
      <c r="B93" s="173"/>
      <c r="C93" s="98"/>
      <c r="D93" s="140"/>
      <c r="E93" s="90"/>
      <c r="F93" s="93"/>
      <c r="G93" s="43"/>
      <c r="H93" s="174"/>
      <c r="I93" s="174"/>
      <c r="J93" s="174"/>
      <c r="K93" s="174"/>
      <c r="L93" s="174"/>
      <c r="M93" s="174"/>
      <c r="N93" s="2"/>
      <c r="U93" s="2"/>
      <c r="AB93" s="2"/>
      <c r="AI93" s="2"/>
      <c r="AP93" s="2"/>
    </row>
    <row r="94" spans="1:42" ht="14.45" customHeight="1" x14ac:dyDescent="0.25">
      <c r="A94" s="179"/>
      <c r="B94" s="173"/>
      <c r="C94" s="99"/>
      <c r="D94" s="81"/>
      <c r="E94" s="44"/>
      <c r="F94" s="94"/>
      <c r="G94" s="43"/>
      <c r="H94" s="174"/>
      <c r="I94" s="174"/>
      <c r="J94" s="174"/>
      <c r="K94" s="174"/>
      <c r="L94" s="174"/>
      <c r="M94" s="174"/>
      <c r="N94" s="2"/>
      <c r="U94" s="2"/>
      <c r="AB94" s="2"/>
      <c r="AI94" s="2"/>
      <c r="AP94" s="2"/>
    </row>
    <row r="95" spans="1:42" ht="14.45" customHeight="1" x14ac:dyDescent="0.25">
      <c r="A95" s="180"/>
      <c r="B95" s="175"/>
      <c r="C95" s="54"/>
      <c r="D95" s="142"/>
      <c r="E95" s="142"/>
      <c r="F95" s="95"/>
      <c r="G95" s="43"/>
      <c r="H95" s="174"/>
      <c r="I95" s="174"/>
      <c r="J95" s="174"/>
      <c r="K95" s="174"/>
      <c r="L95" s="174"/>
      <c r="M95" s="174"/>
      <c r="N95" s="2"/>
      <c r="U95" s="2"/>
      <c r="AB95" s="2"/>
      <c r="AI95" s="2"/>
      <c r="AP95" s="2"/>
    </row>
    <row r="96" spans="1:42" x14ac:dyDescent="0.25">
      <c r="A96" s="176"/>
      <c r="B96" s="177"/>
      <c r="C96" s="98"/>
      <c r="D96" s="140"/>
      <c r="E96" s="103"/>
      <c r="F96" s="104"/>
      <c r="G96" s="43"/>
      <c r="H96" s="174"/>
      <c r="I96" s="174"/>
      <c r="J96" s="174"/>
      <c r="K96" s="174"/>
      <c r="L96" s="174"/>
      <c r="M96" s="174"/>
      <c r="N96" s="2"/>
      <c r="U96" s="2"/>
      <c r="AB96" s="2"/>
      <c r="AI96" s="2"/>
      <c r="AP96" s="2"/>
    </row>
    <row r="97" spans="1:42" ht="14.45" customHeight="1" x14ac:dyDescent="0.25">
      <c r="A97" s="179"/>
      <c r="B97" s="173"/>
      <c r="C97" s="98"/>
      <c r="D97" s="140"/>
      <c r="E97" s="90"/>
      <c r="F97" s="93"/>
      <c r="G97" s="43"/>
      <c r="H97" s="174"/>
      <c r="I97" s="174"/>
      <c r="J97" s="174"/>
      <c r="K97" s="174"/>
      <c r="L97" s="174"/>
      <c r="M97" s="174"/>
      <c r="N97" s="2"/>
      <c r="U97" s="2"/>
      <c r="AB97" s="2"/>
      <c r="AI97" s="2"/>
      <c r="AP97" s="2"/>
    </row>
    <row r="98" spans="1:42" x14ac:dyDescent="0.25">
      <c r="A98" s="179"/>
      <c r="B98" s="173"/>
      <c r="C98" s="99"/>
      <c r="D98" s="81"/>
      <c r="E98" s="44"/>
      <c r="F98" s="94"/>
      <c r="G98" s="43"/>
      <c r="H98" s="174"/>
      <c r="I98" s="174"/>
      <c r="J98" s="174"/>
      <c r="K98" s="174"/>
      <c r="L98" s="174"/>
      <c r="M98" s="174"/>
      <c r="N98" s="2"/>
      <c r="U98" s="2"/>
      <c r="AB98" s="2"/>
      <c r="AI98" s="2"/>
      <c r="AP98" s="2"/>
    </row>
    <row r="99" spans="1:42" x14ac:dyDescent="0.25">
      <c r="A99" s="180"/>
      <c r="B99" s="175"/>
      <c r="C99" s="54"/>
      <c r="D99" s="142"/>
      <c r="E99" s="142"/>
      <c r="F99" s="95"/>
      <c r="G99" s="22"/>
      <c r="H99" s="174"/>
      <c r="I99" s="174"/>
      <c r="J99" s="174"/>
      <c r="K99" s="174"/>
      <c r="L99" s="174"/>
      <c r="M99" s="174"/>
      <c r="N99" s="2"/>
      <c r="U99" s="2"/>
      <c r="AB99" s="2"/>
      <c r="AI99" s="2"/>
      <c r="AP99" s="2"/>
    </row>
    <row r="100" spans="1:42" x14ac:dyDescent="0.25">
      <c r="A100" s="176"/>
      <c r="B100" s="177"/>
      <c r="C100" s="97"/>
      <c r="D100" s="92"/>
      <c r="E100" s="91"/>
      <c r="F100" s="96"/>
      <c r="G100" s="22"/>
      <c r="H100" s="174"/>
      <c r="I100" s="174"/>
      <c r="J100" s="174"/>
      <c r="K100" s="174"/>
      <c r="L100" s="174"/>
      <c r="M100" s="174"/>
      <c r="N100" s="2"/>
      <c r="U100" s="2"/>
      <c r="AB100" s="2"/>
      <c r="AI100" s="2"/>
      <c r="AP100" s="2"/>
    </row>
    <row r="101" spans="1:42" ht="14.45" customHeight="1" x14ac:dyDescent="0.25">
      <c r="A101" s="179"/>
      <c r="B101" s="173"/>
      <c r="C101" s="98"/>
      <c r="D101" s="140"/>
      <c r="E101" s="90"/>
      <c r="F101" s="93"/>
      <c r="G101" s="22"/>
      <c r="H101" s="174"/>
      <c r="I101" s="174"/>
      <c r="J101" s="174"/>
      <c r="K101" s="174"/>
      <c r="L101" s="174"/>
      <c r="M101" s="174"/>
      <c r="N101" s="2"/>
      <c r="U101" s="2"/>
      <c r="AB101" s="2"/>
      <c r="AI101" s="2"/>
      <c r="AP101" s="2"/>
    </row>
    <row r="102" spans="1:42" x14ac:dyDescent="0.25">
      <c r="A102" s="179"/>
      <c r="B102" s="173"/>
      <c r="C102" s="99"/>
      <c r="D102" s="81"/>
      <c r="E102" s="44"/>
      <c r="F102" s="94"/>
      <c r="G102" s="22"/>
      <c r="H102" s="174"/>
      <c r="I102" s="174"/>
      <c r="J102" s="174"/>
      <c r="K102" s="174"/>
      <c r="L102" s="174"/>
      <c r="M102" s="174"/>
      <c r="N102" s="2"/>
      <c r="U102" s="2"/>
      <c r="AB102" s="2"/>
      <c r="AI102" s="2"/>
      <c r="AP102" s="2"/>
    </row>
    <row r="103" spans="1:42" x14ac:dyDescent="0.25">
      <c r="A103" s="180"/>
      <c r="B103" s="175"/>
      <c r="C103" s="54"/>
      <c r="D103" s="142"/>
      <c r="E103" s="142"/>
      <c r="F103" s="95"/>
      <c r="G103" s="22"/>
      <c r="H103" s="174"/>
      <c r="I103" s="174"/>
      <c r="J103" s="174"/>
      <c r="K103" s="174"/>
      <c r="L103" s="174"/>
      <c r="M103" s="174"/>
      <c r="N103" s="2"/>
      <c r="U103" s="2"/>
      <c r="AB103" s="2"/>
      <c r="AI103" s="2"/>
      <c r="AP103" s="2"/>
    </row>
    <row r="104" spans="1:42" x14ac:dyDescent="0.25">
      <c r="A104" s="176"/>
      <c r="B104" s="177"/>
      <c r="C104" s="97"/>
      <c r="D104" s="92"/>
      <c r="E104" s="91"/>
      <c r="F104" s="96"/>
      <c r="G104" s="22"/>
      <c r="H104" s="174"/>
      <c r="I104" s="174"/>
      <c r="J104" s="174"/>
      <c r="K104" s="174"/>
      <c r="L104" s="174"/>
      <c r="M104" s="174"/>
      <c r="N104" s="2"/>
      <c r="U104" s="2"/>
      <c r="AB104" s="2"/>
      <c r="AI104" s="2"/>
      <c r="AP104" s="2"/>
    </row>
    <row r="105" spans="1:42" ht="14.45" customHeight="1" x14ac:dyDescent="0.25">
      <c r="A105" s="179"/>
      <c r="B105" s="173"/>
      <c r="C105" s="98"/>
      <c r="D105" s="140"/>
      <c r="E105" s="90"/>
      <c r="F105" s="93"/>
      <c r="G105" s="22"/>
      <c r="H105" s="174"/>
      <c r="I105" s="174"/>
      <c r="J105" s="174"/>
      <c r="K105" s="174"/>
      <c r="L105" s="174"/>
      <c r="M105" s="174"/>
      <c r="N105" s="2"/>
      <c r="U105" s="2"/>
      <c r="AB105" s="2"/>
      <c r="AI105" s="2"/>
      <c r="AP105" s="2"/>
    </row>
    <row r="106" spans="1:42" x14ac:dyDescent="0.25">
      <c r="A106" s="179"/>
      <c r="B106" s="173"/>
      <c r="C106" s="99"/>
      <c r="D106" s="81"/>
      <c r="E106" s="44"/>
      <c r="F106" s="94"/>
      <c r="G106" s="22"/>
      <c r="H106" s="174"/>
      <c r="I106" s="174"/>
      <c r="J106" s="174"/>
      <c r="K106" s="174"/>
      <c r="L106" s="174"/>
      <c r="M106" s="174"/>
      <c r="N106" s="2"/>
      <c r="U106" s="2"/>
      <c r="AB106" s="2"/>
      <c r="AI106" s="2"/>
      <c r="AP106" s="2"/>
    </row>
    <row r="107" spans="1:42" x14ac:dyDescent="0.25">
      <c r="A107" s="180"/>
      <c r="B107" s="175"/>
      <c r="C107" s="54"/>
      <c r="D107" s="142"/>
      <c r="E107" s="142"/>
      <c r="F107" s="95"/>
      <c r="G107" s="22"/>
      <c r="H107" s="174"/>
      <c r="I107" s="174"/>
      <c r="J107" s="174"/>
      <c r="K107" s="174"/>
      <c r="L107" s="174"/>
      <c r="M107" s="174"/>
      <c r="N107" s="2"/>
      <c r="U107" s="2"/>
      <c r="AB107" s="2"/>
      <c r="AI107" s="2"/>
      <c r="AP107" s="2"/>
    </row>
    <row r="108" spans="1:42" ht="14.45" customHeight="1" x14ac:dyDescent="0.25">
      <c r="A108" s="176"/>
      <c r="B108" s="177"/>
      <c r="C108" s="97"/>
      <c r="D108" s="92"/>
      <c r="E108" s="91"/>
      <c r="F108" s="96"/>
      <c r="G108" s="22"/>
      <c r="H108" s="174"/>
      <c r="I108" s="174"/>
      <c r="J108" s="174"/>
      <c r="K108" s="174"/>
      <c r="L108" s="174"/>
      <c r="M108" s="174"/>
      <c r="N108" s="2"/>
      <c r="U108" s="2"/>
      <c r="AB108" s="2"/>
      <c r="AI108" s="2"/>
      <c r="AP108" s="2"/>
    </row>
    <row r="109" spans="1:42" ht="14.45" customHeight="1" x14ac:dyDescent="0.25">
      <c r="A109" s="179"/>
      <c r="B109" s="173"/>
      <c r="C109" s="98"/>
      <c r="D109" s="140"/>
      <c r="E109" s="90"/>
      <c r="F109" s="93"/>
      <c r="G109" s="22"/>
      <c r="H109" s="174"/>
      <c r="I109" s="174"/>
      <c r="J109" s="174"/>
      <c r="K109" s="174"/>
      <c r="L109" s="174"/>
      <c r="M109" s="174"/>
      <c r="N109" s="2"/>
      <c r="U109" s="2"/>
      <c r="AB109" s="2"/>
      <c r="AI109" s="2"/>
      <c r="AP109" s="2"/>
    </row>
    <row r="110" spans="1:42" ht="14.45" customHeight="1" x14ac:dyDescent="0.25">
      <c r="A110" s="179"/>
      <c r="B110" s="173"/>
      <c r="C110" s="99"/>
      <c r="D110" s="81"/>
      <c r="E110" s="44"/>
      <c r="F110" s="94"/>
      <c r="G110" s="22"/>
      <c r="H110" s="174"/>
      <c r="I110" s="174"/>
      <c r="J110" s="174"/>
      <c r="K110" s="174"/>
      <c r="L110" s="174"/>
      <c r="M110" s="174"/>
      <c r="N110" s="2"/>
      <c r="U110" s="2"/>
      <c r="AB110" s="2"/>
      <c r="AI110" s="2"/>
      <c r="AP110" s="2"/>
    </row>
    <row r="111" spans="1:42" ht="14.45" customHeight="1" x14ac:dyDescent="0.25">
      <c r="A111" s="180"/>
      <c r="B111" s="175"/>
      <c r="C111" s="54"/>
      <c r="D111" s="142"/>
      <c r="E111" s="142"/>
      <c r="F111" s="95"/>
      <c r="G111" s="22"/>
      <c r="H111" s="174"/>
      <c r="I111" s="174"/>
      <c r="J111" s="174"/>
      <c r="K111" s="174"/>
      <c r="L111" s="174"/>
      <c r="M111" s="174"/>
      <c r="N111" s="2"/>
      <c r="U111" s="2"/>
      <c r="AB111" s="2"/>
      <c r="AI111" s="2"/>
      <c r="AP111" s="2"/>
    </row>
    <row r="112" spans="1:42" ht="15" customHeight="1" x14ac:dyDescent="0.25">
      <c r="A112" s="181"/>
      <c r="B112" s="181"/>
      <c r="C112" s="45"/>
      <c r="D112" s="140"/>
      <c r="E112" s="140"/>
      <c r="F112" s="140"/>
      <c r="G112" s="22"/>
      <c r="H112" s="174"/>
      <c r="I112" s="174"/>
      <c r="J112" s="174"/>
      <c r="K112" s="174"/>
      <c r="L112" s="174"/>
      <c r="M112" s="174"/>
      <c r="N112" s="2"/>
      <c r="U112" s="2"/>
      <c r="AB112" s="2"/>
      <c r="AI112" s="2"/>
      <c r="AP112" s="2"/>
    </row>
    <row r="113" spans="1:42" ht="15" customHeight="1" x14ac:dyDescent="0.25">
      <c r="A113" s="173" t="s">
        <v>74</v>
      </c>
      <c r="B113" s="173"/>
      <c r="C113" s="184">
        <f>SUM(C90:F90,C94,E94,F94,F98,E98,C98,C102,E102,F102,F106,E106,C106,C110,E110,F110)</f>
        <v>100</v>
      </c>
      <c r="D113" s="185"/>
      <c r="E113" s="185"/>
      <c r="F113" s="186"/>
      <c r="G113" s="22"/>
      <c r="H113" s="136"/>
      <c r="I113" s="136"/>
      <c r="J113" s="136"/>
      <c r="K113" s="136"/>
      <c r="L113" s="136"/>
      <c r="M113" s="136"/>
      <c r="N113" s="2"/>
      <c r="U113" s="2"/>
      <c r="AB113" s="2"/>
      <c r="AI113" s="2"/>
      <c r="AP113" s="2"/>
    </row>
    <row r="114" spans="1:42" ht="33" customHeight="1" x14ac:dyDescent="0.25">
      <c r="A114" s="173" t="s">
        <v>76</v>
      </c>
      <c r="B114" s="173"/>
      <c r="C114" s="187">
        <f>SUM(C91:F91)+SUM(C95:F95)+SUM(C99:F99)+SUM(C103:F103)+SUM(C107:F107)+SUM(C111:F111)</f>
        <v>0</v>
      </c>
      <c r="D114" s="188"/>
      <c r="E114" s="188"/>
      <c r="F114" s="189"/>
      <c r="G114" s="22"/>
      <c r="H114" s="43"/>
      <c r="I114" s="43"/>
      <c r="J114" s="4"/>
      <c r="K114" s="4"/>
      <c r="L114" s="4"/>
      <c r="M114" s="132"/>
      <c r="N114" s="2"/>
      <c r="U114" s="2"/>
      <c r="AB114" s="2"/>
      <c r="AI114" s="2"/>
      <c r="AP114" s="2"/>
    </row>
    <row r="115" spans="1:42" ht="33" customHeight="1" x14ac:dyDescent="0.25">
      <c r="A115" s="173" t="s">
        <v>77</v>
      </c>
      <c r="B115" s="173"/>
      <c r="C115" s="187">
        <f>C114*12</f>
        <v>0</v>
      </c>
      <c r="D115" s="188"/>
      <c r="E115" s="188"/>
      <c r="F115" s="189"/>
      <c r="G115" s="22"/>
      <c r="H115" s="43"/>
      <c r="I115" s="43"/>
      <c r="J115" s="4"/>
      <c r="K115" s="4"/>
      <c r="L115" s="4"/>
      <c r="M115" s="132"/>
      <c r="N115" s="2"/>
      <c r="U115" s="2"/>
      <c r="AB115" s="2"/>
      <c r="AI115" s="2"/>
      <c r="AP115" s="2"/>
    </row>
    <row r="116" spans="1:42" ht="33" customHeight="1" x14ac:dyDescent="0.25">
      <c r="A116" s="135"/>
      <c r="B116" s="135"/>
      <c r="C116" s="140"/>
      <c r="D116" s="140"/>
      <c r="E116" s="140"/>
      <c r="F116" s="140"/>
      <c r="G116" s="22"/>
      <c r="H116" s="43"/>
      <c r="I116" s="43"/>
      <c r="J116" s="4"/>
      <c r="K116" s="4"/>
      <c r="L116" s="4"/>
      <c r="M116" s="132"/>
      <c r="N116" s="2"/>
      <c r="U116" s="2"/>
      <c r="AB116" s="2"/>
      <c r="AI116" s="2"/>
      <c r="AP116" s="2"/>
    </row>
    <row r="117" spans="1:42" ht="33" customHeight="1" x14ac:dyDescent="0.25">
      <c r="A117" s="135"/>
      <c r="B117" s="135"/>
      <c r="C117" s="140"/>
      <c r="D117" s="140"/>
      <c r="E117" s="140"/>
      <c r="F117" s="140"/>
      <c r="G117" s="22"/>
      <c r="H117" s="43"/>
      <c r="I117" s="43"/>
      <c r="J117" s="4"/>
      <c r="K117" s="4"/>
      <c r="L117" s="4"/>
      <c r="M117" s="132"/>
      <c r="N117" s="2"/>
      <c r="U117" s="2"/>
      <c r="AB117" s="2"/>
      <c r="AI117" s="2"/>
      <c r="AP117" s="2"/>
    </row>
    <row r="118" spans="1:42" x14ac:dyDescent="0.25">
      <c r="A118" s="135"/>
      <c r="B118" s="135"/>
      <c r="C118" s="182" t="s">
        <v>70</v>
      </c>
      <c r="D118" s="182"/>
      <c r="E118" s="182"/>
      <c r="F118" s="182"/>
      <c r="G118" s="22"/>
      <c r="H118" s="43"/>
      <c r="I118" s="43"/>
      <c r="J118" s="4"/>
      <c r="K118" s="4"/>
      <c r="L118" s="4"/>
      <c r="M118" s="132"/>
      <c r="N118" s="2"/>
      <c r="U118" s="2"/>
      <c r="AB118" s="2"/>
      <c r="AI118" s="2"/>
      <c r="AP118" s="2"/>
    </row>
    <row r="119" spans="1:42" x14ac:dyDescent="0.25">
      <c r="A119" s="22"/>
      <c r="B119" s="22"/>
      <c r="C119" s="137">
        <v>150</v>
      </c>
      <c r="D119" s="137"/>
      <c r="E119" s="137"/>
      <c r="F119" s="137"/>
      <c r="G119" s="22"/>
      <c r="H119" s="43"/>
      <c r="I119" s="43"/>
      <c r="J119" s="132"/>
      <c r="K119" s="132"/>
      <c r="L119" s="132"/>
      <c r="M119" s="132"/>
      <c r="N119" s="2"/>
      <c r="U119" s="2"/>
      <c r="AB119" s="2"/>
      <c r="AI119" s="2"/>
      <c r="AP119" s="2"/>
    </row>
    <row r="120" spans="1:42" ht="47.1" customHeight="1" x14ac:dyDescent="0.25">
      <c r="A120" s="190" t="s">
        <v>45</v>
      </c>
      <c r="B120" s="190"/>
      <c r="C120" s="77">
        <f>J125</f>
        <v>0</v>
      </c>
      <c r="D120" s="78"/>
      <c r="E120" s="78"/>
      <c r="F120" s="79"/>
      <c r="G120" s="22"/>
      <c r="H120" s="171" t="s">
        <v>20</v>
      </c>
      <c r="I120" s="172"/>
      <c r="J120" s="191"/>
      <c r="K120" s="46"/>
      <c r="L120" s="132"/>
      <c r="M120" s="132"/>
      <c r="N120" s="2"/>
      <c r="U120" s="2"/>
      <c r="AB120" s="2"/>
      <c r="AI120" s="2"/>
      <c r="AP120" s="2"/>
    </row>
    <row r="121" spans="1:42" x14ac:dyDescent="0.25">
      <c r="A121" s="169" t="s">
        <v>78</v>
      </c>
      <c r="B121" s="169"/>
      <c r="C121" s="80">
        <f>C120*$C$10*C119*($C$15/100)</f>
        <v>0</v>
      </c>
      <c r="D121" s="80"/>
      <c r="E121" s="80"/>
      <c r="F121" s="80"/>
      <c r="G121" s="22"/>
      <c r="H121" s="48"/>
      <c r="I121" s="136"/>
      <c r="J121" s="71"/>
      <c r="K121" s="132"/>
      <c r="L121" s="132"/>
      <c r="M121" s="132"/>
      <c r="N121" s="2"/>
      <c r="U121" s="2"/>
      <c r="AB121" s="2"/>
      <c r="AI121" s="2"/>
      <c r="AP121" s="2"/>
    </row>
    <row r="122" spans="1:42" x14ac:dyDescent="0.25">
      <c r="A122" s="169"/>
      <c r="B122" s="169"/>
      <c r="C122" s="100"/>
      <c r="D122" s="100"/>
      <c r="E122" s="100"/>
      <c r="F122" s="100"/>
      <c r="G122" s="22"/>
      <c r="H122" s="48" t="s">
        <v>22</v>
      </c>
      <c r="I122" s="136"/>
      <c r="J122" s="52">
        <v>0</v>
      </c>
      <c r="K122" s="132"/>
      <c r="L122" s="132"/>
      <c r="M122" s="132"/>
      <c r="N122" s="2"/>
      <c r="U122" s="2"/>
      <c r="AB122" s="2"/>
      <c r="AI122" s="2"/>
      <c r="AP122" s="2"/>
    </row>
    <row r="123" spans="1:42" ht="14.45" customHeight="1" x14ac:dyDescent="0.25">
      <c r="A123" s="169" t="s">
        <v>21</v>
      </c>
      <c r="B123" s="169"/>
      <c r="C123" s="81">
        <v>100</v>
      </c>
      <c r="D123" s="81"/>
      <c r="E123" s="81"/>
      <c r="F123" s="81"/>
      <c r="G123" s="22"/>
      <c r="H123" s="141" t="s">
        <v>23</v>
      </c>
      <c r="I123" s="133"/>
      <c r="J123" s="52">
        <v>0</v>
      </c>
      <c r="K123" s="132"/>
      <c r="L123" s="132"/>
      <c r="M123" s="132"/>
      <c r="N123" s="2"/>
      <c r="U123" s="2"/>
      <c r="AB123" s="2"/>
      <c r="AI123" s="2"/>
      <c r="AP123" s="2"/>
    </row>
    <row r="124" spans="1:42" x14ac:dyDescent="0.25">
      <c r="A124" s="135"/>
      <c r="B124" s="135"/>
      <c r="C124" s="182"/>
      <c r="D124" s="182"/>
      <c r="E124" s="182"/>
      <c r="F124" s="182"/>
      <c r="G124" s="22"/>
      <c r="H124" s="183" t="s">
        <v>17</v>
      </c>
      <c r="I124" s="169"/>
      <c r="J124" s="53">
        <v>0</v>
      </c>
      <c r="K124" s="132"/>
      <c r="L124" s="132"/>
      <c r="M124" s="132"/>
      <c r="N124" s="2"/>
      <c r="U124" s="2"/>
      <c r="AB124" s="2"/>
      <c r="AI124" s="2"/>
      <c r="AP124" s="2"/>
    </row>
    <row r="125" spans="1:42" ht="22.9" customHeight="1" x14ac:dyDescent="0.25">
      <c r="A125" s="22"/>
      <c r="B125" s="22"/>
      <c r="C125" s="135"/>
      <c r="D125" s="135"/>
      <c r="E125" s="135"/>
      <c r="F125" s="135"/>
      <c r="G125" s="22"/>
      <c r="H125" s="192" t="s">
        <v>25</v>
      </c>
      <c r="I125" s="193"/>
      <c r="J125" s="49">
        <f>SUM(J122:J124)</f>
        <v>0</v>
      </c>
      <c r="K125" s="132"/>
      <c r="L125" s="132"/>
      <c r="M125" s="132"/>
      <c r="N125" s="2"/>
      <c r="U125" s="2"/>
      <c r="AB125" s="2"/>
      <c r="AI125" s="2"/>
      <c r="AP125" s="2"/>
    </row>
    <row r="126" spans="1:42" ht="25.9" customHeight="1" x14ac:dyDescent="0.25">
      <c r="A126" s="190"/>
      <c r="B126" s="190"/>
      <c r="C126" s="134"/>
      <c r="D126" s="134"/>
      <c r="E126" s="134"/>
      <c r="F126" s="134"/>
      <c r="G126" s="22"/>
      <c r="H126" s="132"/>
      <c r="I126" s="132"/>
      <c r="J126" s="132"/>
      <c r="K126" s="132"/>
      <c r="L126" s="132"/>
      <c r="M126" s="132"/>
      <c r="N126" s="2"/>
      <c r="U126" s="2"/>
      <c r="AB126" s="2"/>
      <c r="AI126" s="2"/>
      <c r="AP126" s="2"/>
    </row>
    <row r="127" spans="1:42" ht="30" customHeight="1" x14ac:dyDescent="0.25">
      <c r="A127" s="169"/>
      <c r="B127" s="169"/>
      <c r="C127" s="112"/>
      <c r="D127" s="112"/>
      <c r="E127" s="112"/>
      <c r="F127" s="112"/>
      <c r="G127" s="20"/>
      <c r="H127" s="132"/>
      <c r="I127" s="132"/>
      <c r="J127" s="132"/>
      <c r="K127" s="132"/>
      <c r="L127" s="132"/>
      <c r="M127" s="132"/>
      <c r="N127" s="2"/>
      <c r="U127" s="2"/>
      <c r="AB127" s="2"/>
      <c r="AI127" s="2"/>
      <c r="AP127" s="2"/>
    </row>
    <row r="128" spans="1:42" x14ac:dyDescent="0.25">
      <c r="A128" s="169"/>
      <c r="B128" s="169"/>
      <c r="C128" s="100"/>
      <c r="D128" s="100"/>
      <c r="E128" s="100"/>
      <c r="F128" s="100"/>
      <c r="G128" s="20"/>
      <c r="H128" s="132"/>
      <c r="I128" s="132"/>
      <c r="J128" s="132"/>
      <c r="K128" s="132"/>
      <c r="L128" s="132"/>
      <c r="M128" s="132"/>
      <c r="N128" s="2"/>
      <c r="U128" s="2"/>
      <c r="AB128" s="2"/>
      <c r="AI128" s="2"/>
      <c r="AP128" s="2"/>
    </row>
    <row r="129" spans="1:43" x14ac:dyDescent="0.25">
      <c r="A129" s="169"/>
      <c r="B129" s="169"/>
      <c r="C129" s="81"/>
      <c r="D129" s="81"/>
      <c r="E129" s="81"/>
      <c r="F129" s="81"/>
      <c r="G129" s="20"/>
      <c r="H129" s="132"/>
      <c r="I129" s="132"/>
      <c r="J129" s="132"/>
      <c r="K129" s="132"/>
      <c r="L129" s="132"/>
      <c r="M129" s="132"/>
      <c r="N129" s="2"/>
      <c r="U129" s="2"/>
      <c r="AB129" s="2"/>
      <c r="AI129" s="2"/>
      <c r="AP129" s="2"/>
    </row>
    <row r="130" spans="1:43" x14ac:dyDescent="0.25">
      <c r="A130" s="22"/>
      <c r="B130" s="22"/>
      <c r="C130" s="50"/>
      <c r="D130" s="50"/>
      <c r="E130" s="50"/>
      <c r="F130" s="50"/>
      <c r="G130" s="20"/>
      <c r="H130" s="132"/>
      <c r="I130" s="132"/>
      <c r="J130" s="132"/>
      <c r="K130" s="132"/>
      <c r="L130" s="132"/>
      <c r="M130" s="132"/>
      <c r="N130" s="2"/>
      <c r="U130" s="2"/>
      <c r="AB130" s="2"/>
      <c r="AI130" s="2"/>
      <c r="AP130" s="2"/>
    </row>
    <row r="131" spans="1:43" ht="26.45" customHeight="1" x14ac:dyDescent="0.25">
      <c r="A131" s="169" t="s">
        <v>24</v>
      </c>
      <c r="B131" s="169"/>
      <c r="C131" s="170">
        <f>C121*(C123/100)+E121*(E123/100)+F121*(F123/100)+C127*(C129/100)+E127*(E129/100)+F127*(F129/100)</f>
        <v>0</v>
      </c>
      <c r="D131" s="170"/>
      <c r="E131" s="170"/>
      <c r="F131" s="170"/>
      <c r="G131" s="132"/>
      <c r="H131" s="132"/>
      <c r="I131" s="132"/>
      <c r="J131" s="132"/>
      <c r="K131" s="132"/>
      <c r="L131" s="132"/>
      <c r="M131" s="132"/>
      <c r="N131" s="2"/>
      <c r="U131" s="2"/>
      <c r="AB131" s="2"/>
      <c r="AI131" s="2"/>
      <c r="AP131" s="2"/>
    </row>
    <row r="132" spans="1:43" ht="43.15" customHeight="1" x14ac:dyDescent="0.25">
      <c r="A132" s="169"/>
      <c r="B132" s="169"/>
      <c r="C132" s="194"/>
      <c r="D132" s="194"/>
      <c r="E132" s="194"/>
      <c r="F132" s="194"/>
      <c r="G132" s="132"/>
      <c r="H132" s="132"/>
      <c r="I132" s="132"/>
      <c r="J132" s="132"/>
      <c r="K132" s="132"/>
      <c r="L132" s="132"/>
      <c r="M132" s="132"/>
      <c r="N132" s="2"/>
      <c r="U132" s="2"/>
      <c r="AB132" s="2"/>
      <c r="AI132" s="2"/>
      <c r="AP132" s="2"/>
    </row>
    <row r="133" spans="1:43" ht="25.9" customHeight="1" x14ac:dyDescent="0.25">
      <c r="A133" s="169" t="s">
        <v>33</v>
      </c>
      <c r="B133" s="169"/>
      <c r="C133" s="195">
        <f>SUM(C131:F131)</f>
        <v>0</v>
      </c>
      <c r="D133" s="195"/>
      <c r="E133" s="195"/>
      <c r="F133" s="195"/>
      <c r="G133" s="132"/>
      <c r="H133" s="132"/>
      <c r="I133" s="132"/>
      <c r="J133" s="132"/>
      <c r="K133" s="132"/>
      <c r="L133" s="132"/>
      <c r="M133" s="132"/>
      <c r="N133" s="2"/>
      <c r="U133" s="2"/>
      <c r="AB133" s="2"/>
      <c r="AI133" s="2"/>
      <c r="AP133" s="2"/>
    </row>
    <row r="134" spans="1:43" ht="50.25" customHeight="1" x14ac:dyDescent="0.25">
      <c r="A134" s="133" t="s">
        <v>32</v>
      </c>
      <c r="B134" s="133"/>
      <c r="C134" s="140"/>
      <c r="D134" s="140"/>
      <c r="E134" s="140"/>
      <c r="F134" s="140"/>
      <c r="G134" s="132"/>
      <c r="H134" s="132"/>
      <c r="I134" s="132"/>
      <c r="J134" s="132"/>
      <c r="K134" s="132"/>
      <c r="L134" s="132"/>
      <c r="M134" s="132"/>
      <c r="N134" s="2"/>
      <c r="U134" s="2"/>
      <c r="AB134" s="2"/>
      <c r="AI134" s="2"/>
      <c r="AP134" s="2"/>
    </row>
    <row r="135" spans="1:43" x14ac:dyDescent="0.25">
      <c r="A135" s="133"/>
      <c r="B135" s="133"/>
      <c r="C135" s="140"/>
      <c r="D135" s="140"/>
      <c r="E135" s="140"/>
      <c r="F135" s="140"/>
      <c r="G135" s="132"/>
      <c r="H135" s="132"/>
      <c r="I135" s="132"/>
      <c r="J135" s="132"/>
      <c r="K135" s="132"/>
      <c r="L135" s="132"/>
      <c r="M135" s="132"/>
      <c r="N135" s="2"/>
      <c r="U135" s="2"/>
      <c r="AB135" s="2"/>
      <c r="AI135" s="2"/>
      <c r="AP135" s="2"/>
    </row>
    <row r="136" spans="1:43" x14ac:dyDescent="0.25">
      <c r="A136" s="133"/>
      <c r="B136" s="133"/>
      <c r="C136" s="22"/>
      <c r="D136" s="22"/>
      <c r="E136" s="22"/>
      <c r="F136" s="47"/>
      <c r="G136" s="132"/>
      <c r="H136" s="132"/>
      <c r="I136" s="132"/>
      <c r="J136" s="132"/>
      <c r="K136" s="132"/>
      <c r="L136" s="132"/>
      <c r="M136" s="132"/>
      <c r="N136" s="2"/>
    </row>
    <row r="137" spans="1:43" x14ac:dyDescent="0.25">
      <c r="A137" s="22"/>
      <c r="B137" s="22"/>
      <c r="C137" s="22"/>
      <c r="D137" s="50"/>
      <c r="E137" s="20"/>
      <c r="F137" s="47"/>
      <c r="G137" s="132"/>
      <c r="H137" s="132"/>
      <c r="I137" s="132"/>
      <c r="J137" s="132"/>
      <c r="K137" s="132"/>
      <c r="L137" s="132"/>
      <c r="M137" s="132"/>
      <c r="N137" s="2"/>
      <c r="U137" s="34"/>
      <c r="V137" s="2"/>
      <c r="AB137" s="34"/>
      <c r="AC137" s="2"/>
      <c r="AI137" s="34"/>
      <c r="AJ137" s="2"/>
      <c r="AP137" s="34"/>
      <c r="AQ137" s="2"/>
    </row>
    <row r="138" spans="1:43" ht="27.6" customHeight="1" x14ac:dyDescent="0.25">
      <c r="A138" s="174" t="s">
        <v>26</v>
      </c>
      <c r="B138" s="196"/>
      <c r="C138" s="170">
        <f>C115+C133</f>
        <v>0</v>
      </c>
      <c r="D138" s="170"/>
      <c r="E138" s="170"/>
      <c r="F138" s="170"/>
      <c r="G138" s="132"/>
      <c r="H138" s="132"/>
      <c r="I138" s="132"/>
      <c r="J138" s="132"/>
      <c r="K138" s="132"/>
      <c r="L138" s="132"/>
      <c r="M138" s="132"/>
      <c r="N138" s="2"/>
      <c r="U138" s="34"/>
      <c r="V138" s="2"/>
      <c r="AB138" s="34"/>
      <c r="AC138" s="2"/>
      <c r="AI138" s="34"/>
      <c r="AJ138" s="2"/>
      <c r="AP138" s="34"/>
      <c r="AQ138" s="2"/>
    </row>
    <row r="139" spans="1:43" ht="38.450000000000003" customHeight="1" x14ac:dyDescent="0.25">
      <c r="A139" s="197" t="s">
        <v>27</v>
      </c>
      <c r="B139" s="197"/>
      <c r="C139" s="170">
        <f>C138*C11/100</f>
        <v>0</v>
      </c>
      <c r="D139" s="170"/>
      <c r="E139" s="170"/>
      <c r="F139" s="170"/>
      <c r="G139" s="132"/>
      <c r="H139" s="132"/>
      <c r="I139" s="132"/>
      <c r="J139" s="132"/>
      <c r="K139" s="132"/>
      <c r="L139" s="132"/>
      <c r="M139" s="132"/>
      <c r="N139" s="2"/>
      <c r="U139" s="34"/>
      <c r="V139" s="2"/>
      <c r="AB139" s="34"/>
      <c r="AC139" s="2"/>
      <c r="AI139" s="34"/>
      <c r="AJ139" s="2"/>
      <c r="AP139" s="34"/>
      <c r="AQ139" s="2"/>
    </row>
    <row r="140" spans="1:43" ht="62.45" customHeight="1" x14ac:dyDescent="0.25">
      <c r="A140" s="198" t="s">
        <v>28</v>
      </c>
      <c r="B140" s="198"/>
      <c r="C140" s="199">
        <f>C138+C139</f>
        <v>0</v>
      </c>
      <c r="D140" s="199"/>
      <c r="E140" s="199"/>
      <c r="F140" s="199"/>
      <c r="G140" s="132"/>
      <c r="H140" s="132"/>
      <c r="I140" s="132"/>
      <c r="J140" s="132"/>
      <c r="K140" s="132"/>
      <c r="L140" s="132"/>
      <c r="M140" s="132"/>
      <c r="N140" s="2"/>
      <c r="U140" s="34"/>
      <c r="V140" s="2"/>
      <c r="AB140" s="34"/>
      <c r="AC140" s="2"/>
      <c r="AI140" s="34"/>
      <c r="AJ140" s="2"/>
      <c r="AP140" s="34"/>
      <c r="AQ140" s="2"/>
    </row>
    <row r="141" spans="1:43" ht="27.6" customHeight="1" x14ac:dyDescent="0.25">
      <c r="A141" s="169" t="s">
        <v>40</v>
      </c>
      <c r="B141" s="197"/>
      <c r="C141" s="170">
        <f>C140*(C12/100)</f>
        <v>0</v>
      </c>
      <c r="D141" s="170"/>
      <c r="E141" s="170"/>
      <c r="F141" s="170"/>
      <c r="G141" s="132"/>
      <c r="H141" s="132"/>
      <c r="I141" s="132"/>
      <c r="J141" s="132"/>
      <c r="K141" s="132"/>
      <c r="L141" s="132"/>
      <c r="M141" s="132"/>
      <c r="N141" s="2"/>
      <c r="U141" s="34"/>
      <c r="V141" s="2"/>
      <c r="AB141" s="34"/>
      <c r="AC141" s="2"/>
      <c r="AI141" s="34"/>
      <c r="AJ141" s="2"/>
      <c r="AP141" s="34"/>
      <c r="AQ141" s="2"/>
    </row>
    <row r="142" spans="1:43" x14ac:dyDescent="0.25">
      <c r="A142" s="198"/>
      <c r="B142" s="198"/>
      <c r="C142" s="170"/>
      <c r="D142" s="170"/>
      <c r="E142" s="170"/>
      <c r="F142" s="170"/>
      <c r="G142" s="132"/>
      <c r="H142" s="132"/>
      <c r="I142" s="132"/>
      <c r="J142" s="132"/>
      <c r="K142" s="132"/>
      <c r="L142" s="132"/>
      <c r="M142" s="132"/>
      <c r="N142" s="2"/>
      <c r="U142" s="34"/>
      <c r="V142" s="2"/>
      <c r="AB142" s="34"/>
      <c r="AC142" s="2"/>
      <c r="AI142" s="34"/>
      <c r="AJ142" s="2"/>
      <c r="AP142" s="34"/>
      <c r="AQ142" s="2"/>
    </row>
    <row r="143" spans="1:43" x14ac:dyDescent="0.25">
      <c r="A143" s="20"/>
      <c r="B143" s="20"/>
      <c r="C143" s="47"/>
      <c r="D143" s="47"/>
      <c r="E143" s="47"/>
      <c r="F143" s="47"/>
      <c r="G143" s="132"/>
      <c r="H143" s="132"/>
      <c r="I143" s="132"/>
      <c r="J143" s="132"/>
      <c r="K143" s="132"/>
      <c r="L143" s="132"/>
      <c r="M143" s="132"/>
      <c r="N143" s="2"/>
      <c r="U143" s="34"/>
      <c r="V143" s="2"/>
      <c r="AB143" s="34"/>
      <c r="AC143" s="2"/>
      <c r="AI143" s="34"/>
      <c r="AJ143" s="2"/>
      <c r="AP143" s="34"/>
      <c r="AQ143" s="2"/>
    </row>
    <row r="144" spans="1:43" x14ac:dyDescent="0.25">
      <c r="U144" s="34"/>
      <c r="V144" s="2"/>
      <c r="AB144" s="34"/>
      <c r="AC144" s="2"/>
      <c r="AI144" s="34"/>
      <c r="AJ144" s="2"/>
      <c r="AP144" s="34"/>
      <c r="AQ144" s="2"/>
    </row>
    <row r="145" spans="21:43" x14ac:dyDescent="0.25">
      <c r="U145" s="34"/>
      <c r="V145" s="2"/>
      <c r="AB145" s="34"/>
      <c r="AC145" s="2"/>
      <c r="AI145" s="34"/>
      <c r="AJ145" s="2"/>
      <c r="AP145" s="34"/>
      <c r="AQ145" s="2"/>
    </row>
    <row r="146" spans="21:43" x14ac:dyDescent="0.25">
      <c r="U146" s="34"/>
      <c r="V146" s="2"/>
      <c r="AB146" s="34"/>
      <c r="AC146" s="2"/>
      <c r="AI146" s="34"/>
      <c r="AJ146" s="2"/>
      <c r="AP146" s="34"/>
      <c r="AQ146" s="2"/>
    </row>
    <row r="148" spans="21:43" x14ac:dyDescent="0.25">
      <c r="U148" s="34"/>
      <c r="V148" s="2"/>
      <c r="AB148" s="34"/>
      <c r="AC148" s="2"/>
      <c r="AI148" s="34"/>
      <c r="AJ148" s="2"/>
      <c r="AP148" s="34"/>
      <c r="AQ148" s="2"/>
    </row>
    <row r="149" spans="21:43" x14ac:dyDescent="0.25">
      <c r="U149" s="34"/>
      <c r="V149" s="2"/>
      <c r="AB149" s="34"/>
      <c r="AC149" s="2"/>
      <c r="AI149" s="34"/>
      <c r="AJ149" s="2"/>
      <c r="AP149" s="34"/>
      <c r="AQ149" s="2"/>
    </row>
    <row r="150" spans="21:43" x14ac:dyDescent="0.25">
      <c r="U150" s="34"/>
      <c r="V150" s="2"/>
      <c r="AB150" s="34"/>
      <c r="AC150" s="2"/>
      <c r="AI150" s="34"/>
      <c r="AJ150" s="2"/>
      <c r="AP150" s="34"/>
      <c r="AQ150" s="2"/>
    </row>
    <row r="151" spans="21:43" x14ac:dyDescent="0.25">
      <c r="U151" s="34"/>
      <c r="V151" s="2"/>
      <c r="AB151" s="34"/>
      <c r="AC151" s="2"/>
      <c r="AI151" s="34"/>
      <c r="AJ151" s="2"/>
      <c r="AP151" s="34"/>
      <c r="AQ151" s="2"/>
    </row>
    <row r="152" spans="21:43" x14ac:dyDescent="0.25">
      <c r="U152" s="34"/>
      <c r="V152" s="2"/>
      <c r="AB152" s="34"/>
      <c r="AC152" s="2"/>
      <c r="AI152" s="34"/>
      <c r="AJ152" s="2"/>
      <c r="AP152" s="34"/>
      <c r="AQ152" s="2"/>
    </row>
    <row r="153" spans="21:43" x14ac:dyDescent="0.25">
      <c r="U153" s="34"/>
      <c r="V153" s="2"/>
      <c r="AB153" s="34"/>
      <c r="AC153" s="2"/>
      <c r="AI153" s="34"/>
      <c r="AJ153" s="2"/>
      <c r="AP153" s="34"/>
      <c r="AQ153" s="2"/>
    </row>
    <row r="154" spans="21:43" x14ac:dyDescent="0.25">
      <c r="U154" s="34"/>
      <c r="V154" s="2"/>
      <c r="AB154" s="34"/>
      <c r="AC154" s="2"/>
      <c r="AI154" s="34"/>
      <c r="AJ154" s="2"/>
      <c r="AP154" s="34"/>
      <c r="AQ154" s="2"/>
    </row>
    <row r="155" spans="21:43" x14ac:dyDescent="0.25">
      <c r="U155" s="34"/>
      <c r="V155" s="2"/>
      <c r="AB155" s="34"/>
      <c r="AC155" s="2"/>
      <c r="AI155" s="34"/>
      <c r="AJ155" s="2"/>
      <c r="AP155" s="34"/>
      <c r="AQ155" s="2"/>
    </row>
    <row r="156" spans="21:43" x14ac:dyDescent="0.25">
      <c r="U156" s="34"/>
      <c r="V156" s="2"/>
      <c r="AB156" s="34"/>
      <c r="AC156" s="2"/>
      <c r="AI156" s="34"/>
      <c r="AJ156" s="2"/>
      <c r="AP156" s="34"/>
      <c r="AQ156" s="2"/>
    </row>
    <row r="157" spans="21:43" x14ac:dyDescent="0.25">
      <c r="U157" s="34"/>
      <c r="V157" s="2"/>
      <c r="AB157" s="34"/>
      <c r="AC157" s="2"/>
      <c r="AI157" s="34"/>
      <c r="AJ157" s="2"/>
      <c r="AP157" s="34"/>
      <c r="AQ157" s="2"/>
    </row>
  </sheetData>
  <sheetProtection algorithmName="SHA-512" hashValue="6tReTyS+S0Ry1Gvo7d0Hbq0yth6RAbepDLJjtTyUfKtLvfOe74l+jPlSfzup1tLkURDI04C0ouMWS8r3exR+yQ==" saltValue="Fqm6f3eNUXKYNo+rN1Y3Sg==" spinCount="100000" sheet="1" formatColumns="0" formatRows="0"/>
  <protectedRanges>
    <protectedRange sqref="I36:I48" name="Bereich6"/>
    <protectedRange sqref="M57:M66" name="Bereich4"/>
    <protectedRange sqref="J122:J124" name="Bereich2"/>
    <protectedRange sqref="C11:C13 C5:H5" name="Bereich1"/>
    <protectedRange sqref="M76:M85" name="Bereich3"/>
    <protectedRange sqref="M39:M48" name="Bereich5"/>
    <protectedRange sqref="I64:I66" name="Bereich11"/>
    <protectedRange sqref="I83:I85" name="Bereich11_1"/>
    <protectedRange sqref="I53:I59" name="Bereich3_1"/>
    <protectedRange sqref="I72:I78" name="Bereich3_2"/>
  </protectedRanges>
  <mergeCells count="93">
    <mergeCell ref="J12:M15"/>
    <mergeCell ref="G15:H15"/>
    <mergeCell ref="A3:H3"/>
    <mergeCell ref="C5:H5"/>
    <mergeCell ref="G11:H11"/>
    <mergeCell ref="G12:H13"/>
    <mergeCell ref="I12:I13"/>
    <mergeCell ref="H32:M32"/>
    <mergeCell ref="A34:B45"/>
    <mergeCell ref="F34:F45"/>
    <mergeCell ref="H34:L34"/>
    <mergeCell ref="I43:I45"/>
    <mergeCell ref="J43:J45"/>
    <mergeCell ref="L43:L44"/>
    <mergeCell ref="A46:B46"/>
    <mergeCell ref="A47:B47"/>
    <mergeCell ref="A48:B48"/>
    <mergeCell ref="H50:M50"/>
    <mergeCell ref="A51:B63"/>
    <mergeCell ref="F51:F63"/>
    <mergeCell ref="H51:L51"/>
    <mergeCell ref="I61:I63"/>
    <mergeCell ref="J61:J63"/>
    <mergeCell ref="L61:L62"/>
    <mergeCell ref="A64:B64"/>
    <mergeCell ref="A65:B65"/>
    <mergeCell ref="A66:B66"/>
    <mergeCell ref="H69:M69"/>
    <mergeCell ref="A70:B82"/>
    <mergeCell ref="F70:F82"/>
    <mergeCell ref="H70:L70"/>
    <mergeCell ref="I80:I82"/>
    <mergeCell ref="J80:J82"/>
    <mergeCell ref="L80:L81"/>
    <mergeCell ref="A100:B100"/>
    <mergeCell ref="A83:B83"/>
    <mergeCell ref="A84:B84"/>
    <mergeCell ref="A85:B85"/>
    <mergeCell ref="H88:M112"/>
    <mergeCell ref="A89:B89"/>
    <mergeCell ref="A90:B90"/>
    <mergeCell ref="A91:B91"/>
    <mergeCell ref="A92:B92"/>
    <mergeCell ref="A93:B93"/>
    <mergeCell ref="A94:B94"/>
    <mergeCell ref="A95:B95"/>
    <mergeCell ref="A96:B96"/>
    <mergeCell ref="A97:B97"/>
    <mergeCell ref="A98:B98"/>
    <mergeCell ref="A99:B99"/>
    <mergeCell ref="A112:B112"/>
    <mergeCell ref="A101:B101"/>
    <mergeCell ref="A102:B102"/>
    <mergeCell ref="A103:B103"/>
    <mergeCell ref="A104:B104"/>
    <mergeCell ref="A105:B105"/>
    <mergeCell ref="A106:B106"/>
    <mergeCell ref="A107:B107"/>
    <mergeCell ref="A108:B108"/>
    <mergeCell ref="A109:B109"/>
    <mergeCell ref="A110:B110"/>
    <mergeCell ref="A111:B111"/>
    <mergeCell ref="C124:F124"/>
    <mergeCell ref="H124:I124"/>
    <mergeCell ref="A113:B113"/>
    <mergeCell ref="C113:F113"/>
    <mergeCell ref="A114:B114"/>
    <mergeCell ref="C114:F114"/>
    <mergeCell ref="A115:B115"/>
    <mergeCell ref="C115:F115"/>
    <mergeCell ref="C118:F118"/>
    <mergeCell ref="A120:B120"/>
    <mergeCell ref="H120:J120"/>
    <mergeCell ref="A121:B122"/>
    <mergeCell ref="A123:B123"/>
    <mergeCell ref="H125:I125"/>
    <mergeCell ref="A126:B126"/>
    <mergeCell ref="A127:B128"/>
    <mergeCell ref="A129:B129"/>
    <mergeCell ref="A131:B132"/>
    <mergeCell ref="C131:F132"/>
    <mergeCell ref="A133:B133"/>
    <mergeCell ref="C133:F133"/>
    <mergeCell ref="A138:B138"/>
    <mergeCell ref="C138:F138"/>
    <mergeCell ref="A139:B139"/>
    <mergeCell ref="C139:F139"/>
    <mergeCell ref="A140:B140"/>
    <mergeCell ref="C140:F140"/>
    <mergeCell ref="A141:B141"/>
    <mergeCell ref="C141:F141"/>
    <mergeCell ref="A142:B142"/>
    <mergeCell ref="C142:F142"/>
  </mergeCells>
  <pageMargins left="0.7" right="0.7" top="0.78740157499999996" bottom="0.78740157499999996" header="0.3" footer="0.3"/>
  <pageSetup paperSize="9" scale="1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AF8715-3CFF-453E-9CF3-41E3DCD13AAB}">
  <sheetPr>
    <pageSetUpPr fitToPage="1"/>
  </sheetPr>
  <dimension ref="A1:AW157"/>
  <sheetViews>
    <sheetView tabSelected="1" zoomScaleNormal="100" workbookViewId="0">
      <selection activeCell="F85" sqref="F85"/>
    </sheetView>
  </sheetViews>
  <sheetFormatPr baseColWidth="10" defaultColWidth="11.42578125" defaultRowHeight="15" x14ac:dyDescent="0.25"/>
  <cols>
    <col min="1" max="1" width="15.7109375" style="3" customWidth="1"/>
    <col min="2" max="2" width="44.5703125" style="3" customWidth="1"/>
    <col min="3" max="3" width="29.7109375" style="3" customWidth="1"/>
    <col min="4" max="4" width="1.42578125" style="3" customWidth="1"/>
    <col min="5" max="5" width="27.7109375" style="3" customWidth="1"/>
    <col min="6" max="6" width="37" style="3" customWidth="1"/>
    <col min="7" max="7" width="37.42578125" style="3" customWidth="1"/>
    <col min="8" max="8" width="26.28515625" style="3" customWidth="1"/>
    <col min="9" max="9" width="27.140625" style="3" customWidth="1"/>
    <col min="10" max="10" width="27.5703125" style="3" customWidth="1"/>
    <col min="11" max="11" width="5.5703125" style="3" customWidth="1"/>
    <col min="12" max="12" width="30.85546875" style="3" customWidth="1"/>
    <col min="13" max="13" width="11.42578125" style="3" customWidth="1"/>
    <col min="14" max="14" width="7" style="57" customWidth="1"/>
    <col min="15" max="15" width="25.28515625" style="34" customWidth="1"/>
    <col min="16" max="16" width="14.28515625" style="34" customWidth="1"/>
    <col min="17" max="17" width="19.28515625" style="34" customWidth="1"/>
    <col min="18" max="18" width="6.7109375" style="34" customWidth="1"/>
    <col min="19" max="19" width="26.42578125" style="34" customWidth="1"/>
    <col min="20" max="20" width="17.42578125" style="34" customWidth="1"/>
    <col min="21" max="21" width="7" style="57" customWidth="1"/>
    <col min="22" max="22" width="25.28515625" style="34" customWidth="1"/>
    <col min="23" max="23" width="15.5703125" style="34" customWidth="1"/>
    <col min="24" max="24" width="19.28515625" style="34" customWidth="1"/>
    <col min="25" max="25" width="6.7109375" style="34" customWidth="1"/>
    <col min="26" max="26" width="26.42578125" style="34" customWidth="1"/>
    <col min="27" max="27" width="17.42578125" style="34" customWidth="1"/>
    <col min="28" max="28" width="7" style="57" customWidth="1"/>
    <col min="29" max="29" width="25.28515625" style="34" customWidth="1"/>
    <col min="30" max="30" width="15.7109375" style="34" customWidth="1"/>
    <col min="31" max="31" width="19.28515625" style="34" customWidth="1"/>
    <col min="32" max="32" width="6.7109375" style="34" customWidth="1"/>
    <col min="33" max="33" width="26.42578125" style="34" customWidth="1"/>
    <col min="34" max="34" width="17.42578125" style="34" customWidth="1"/>
    <col min="35" max="35" width="7" style="57" customWidth="1"/>
    <col min="36" max="36" width="25.28515625" style="34" customWidth="1"/>
    <col min="37" max="37" width="15.85546875" style="34" customWidth="1"/>
    <col min="38" max="38" width="19.28515625" style="34" customWidth="1"/>
    <col min="39" max="39" width="6.7109375" style="34" customWidth="1"/>
    <col min="40" max="40" width="26.42578125" style="34" customWidth="1"/>
    <col min="41" max="41" width="17.42578125" style="34" customWidth="1"/>
    <col min="42" max="42" width="7" style="57" customWidth="1"/>
    <col min="43" max="43" width="25.28515625" style="34" customWidth="1"/>
    <col min="44" max="44" width="15.7109375" style="34" customWidth="1"/>
    <col min="45" max="45" width="19.28515625" style="34" customWidth="1"/>
    <col min="46" max="46" width="6.7109375" style="34" customWidth="1"/>
    <col min="47" max="47" width="26.42578125" style="34" customWidth="1"/>
    <col min="48" max="48" width="17.42578125" style="34" customWidth="1"/>
    <col min="49" max="16384" width="11.42578125" style="34"/>
  </cols>
  <sheetData>
    <row r="1" spans="1:49" s="3" customFormat="1" x14ac:dyDescent="0.25">
      <c r="A1" s="1" t="s">
        <v>86</v>
      </c>
      <c r="B1" s="7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row>
    <row r="2" spans="1:49" s="3" customFormat="1" x14ac:dyDescent="0.25">
      <c r="A2" s="1"/>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row>
    <row r="3" spans="1:49" s="3" customFormat="1" ht="54.75" customHeight="1" x14ac:dyDescent="0.25">
      <c r="A3" s="200" t="s">
        <v>89</v>
      </c>
      <c r="B3" s="162"/>
      <c r="C3" s="162"/>
      <c r="D3" s="162"/>
      <c r="E3" s="162"/>
      <c r="F3" s="162"/>
      <c r="G3" s="162"/>
      <c r="H3" s="16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row>
    <row r="4" spans="1:49" s="3" customFormat="1" x14ac:dyDescent="0.25">
      <c r="A4" s="1"/>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row>
    <row r="5" spans="1:49" s="3" customFormat="1" ht="35.450000000000003" customHeight="1" x14ac:dyDescent="0.25">
      <c r="A5" s="1" t="s">
        <v>0</v>
      </c>
      <c r="B5" s="4"/>
      <c r="C5" s="163"/>
      <c r="D5" s="163"/>
      <c r="E5" s="163"/>
      <c r="F5" s="163"/>
      <c r="G5" s="163"/>
      <c r="H5" s="163"/>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row>
    <row r="6" spans="1:49" s="3" customFormat="1" x14ac:dyDescent="0.25">
      <c r="A6" s="1"/>
      <c r="B6" s="4"/>
      <c r="C6" s="4"/>
      <c r="D6" s="4"/>
      <c r="E6" s="4"/>
      <c r="F6" s="4"/>
      <c r="G6" s="4"/>
      <c r="H6" s="4"/>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row>
    <row r="7" spans="1:49" s="3" customFormat="1" x14ac:dyDescent="0.25">
      <c r="A7" s="1" t="s">
        <v>1</v>
      </c>
      <c r="B7" s="4"/>
      <c r="C7" s="69" t="s">
        <v>85</v>
      </c>
      <c r="D7" s="11"/>
      <c r="E7" s="11"/>
      <c r="F7" s="159"/>
      <c r="G7" s="159"/>
      <c r="H7" s="159"/>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row>
    <row r="8" spans="1:49" s="3" customFormat="1" x14ac:dyDescent="0.25">
      <c r="A8" s="2"/>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row>
    <row r="9" spans="1:49" s="3" customFormat="1" x14ac:dyDescent="0.25">
      <c r="A9" s="5" t="s">
        <v>2</v>
      </c>
      <c r="B9" s="2"/>
      <c r="C9" s="2"/>
      <c r="D9" s="2"/>
      <c r="E9" s="2"/>
      <c r="F9" s="2"/>
      <c r="G9" s="2"/>
      <c r="H9" s="2"/>
      <c r="I9" s="2"/>
      <c r="J9" s="2"/>
      <c r="K9" s="2"/>
      <c r="L9" s="2"/>
      <c r="M9" s="2"/>
      <c r="N9" s="2"/>
      <c r="O9" s="16"/>
      <c r="P9" s="16"/>
      <c r="Q9" s="16"/>
      <c r="R9" s="16"/>
      <c r="S9" s="16"/>
      <c r="T9" s="16"/>
      <c r="U9" s="2"/>
      <c r="V9" s="16"/>
      <c r="W9" s="16"/>
      <c r="X9" s="16"/>
      <c r="Y9" s="16"/>
      <c r="Z9" s="16"/>
      <c r="AA9" s="16"/>
      <c r="AB9" s="2"/>
      <c r="AC9" s="16"/>
      <c r="AD9" s="16"/>
      <c r="AE9" s="16"/>
      <c r="AF9" s="16"/>
      <c r="AG9" s="16"/>
      <c r="AH9" s="16"/>
      <c r="AI9" s="2"/>
      <c r="AJ9" s="16"/>
      <c r="AK9" s="16"/>
      <c r="AL9" s="16"/>
      <c r="AM9" s="16"/>
      <c r="AN9" s="16"/>
      <c r="AO9" s="16"/>
      <c r="AP9" s="2"/>
      <c r="AQ9" s="16"/>
      <c r="AR9" s="16"/>
      <c r="AS9" s="16"/>
      <c r="AT9" s="16"/>
      <c r="AU9" s="16"/>
      <c r="AV9" s="16"/>
      <c r="AW9" s="2"/>
    </row>
    <row r="10" spans="1:49" s="3" customFormat="1" x14ac:dyDescent="0.25">
      <c r="A10" s="5"/>
      <c r="B10" s="158" t="s">
        <v>4</v>
      </c>
      <c r="C10" s="6">
        <v>365.25</v>
      </c>
      <c r="D10" s="2"/>
      <c r="E10" s="7"/>
      <c r="F10" s="2"/>
      <c r="G10" s="2"/>
      <c r="H10" s="2"/>
      <c r="I10" s="2"/>
      <c r="J10" s="2"/>
      <c r="K10" s="2"/>
      <c r="L10" s="2"/>
      <c r="M10" s="2"/>
      <c r="N10" s="2"/>
      <c r="O10" s="16"/>
      <c r="P10" s="16"/>
      <c r="Q10" s="16"/>
      <c r="R10" s="16"/>
      <c r="S10" s="16"/>
      <c r="T10" s="16"/>
      <c r="U10" s="2"/>
      <c r="V10" s="16"/>
      <c r="W10" s="16"/>
      <c r="X10" s="16"/>
      <c r="Y10" s="16"/>
      <c r="Z10" s="16"/>
      <c r="AA10" s="16"/>
      <c r="AB10" s="2"/>
      <c r="AC10" s="16"/>
      <c r="AD10" s="16"/>
      <c r="AE10" s="16"/>
      <c r="AF10" s="16"/>
      <c r="AG10" s="16"/>
      <c r="AH10" s="16"/>
      <c r="AI10" s="2"/>
      <c r="AJ10" s="16"/>
      <c r="AK10" s="16"/>
      <c r="AL10" s="16"/>
      <c r="AM10" s="16"/>
      <c r="AN10" s="16"/>
      <c r="AO10" s="16"/>
      <c r="AP10" s="2"/>
      <c r="AQ10" s="16"/>
      <c r="AR10" s="16"/>
      <c r="AS10" s="16"/>
      <c r="AT10" s="16"/>
      <c r="AU10" s="16"/>
      <c r="AV10" s="16"/>
      <c r="AW10" s="2"/>
    </row>
    <row r="11" spans="1:49" s="3" customFormat="1" x14ac:dyDescent="0.25">
      <c r="A11" s="5"/>
      <c r="B11" s="2" t="s">
        <v>3</v>
      </c>
      <c r="C11" s="55"/>
      <c r="D11" s="2"/>
      <c r="E11" s="7"/>
      <c r="F11" s="2"/>
      <c r="G11" s="164"/>
      <c r="H11" s="164"/>
      <c r="I11" s="7"/>
      <c r="J11" s="2"/>
      <c r="K11" s="2"/>
      <c r="L11" s="2"/>
      <c r="M11" s="2"/>
      <c r="N11" s="2"/>
      <c r="O11" s="16"/>
      <c r="P11" s="16"/>
      <c r="Q11" s="16"/>
      <c r="R11" s="16"/>
      <c r="S11" s="16"/>
      <c r="T11" s="16"/>
      <c r="U11" s="2"/>
      <c r="V11" s="16"/>
      <c r="W11" s="16"/>
      <c r="X11" s="16"/>
      <c r="Y11" s="16"/>
      <c r="Z11" s="16"/>
      <c r="AA11" s="16"/>
      <c r="AB11" s="2"/>
      <c r="AC11" s="16"/>
      <c r="AD11" s="16"/>
      <c r="AE11" s="16"/>
      <c r="AF11" s="16"/>
      <c r="AG11" s="16"/>
      <c r="AH11" s="16"/>
      <c r="AI11" s="2"/>
      <c r="AJ11" s="16"/>
      <c r="AK11" s="16"/>
      <c r="AL11" s="16"/>
      <c r="AM11" s="16"/>
      <c r="AN11" s="16"/>
      <c r="AO11" s="16"/>
      <c r="AP11" s="2"/>
      <c r="AQ11" s="16"/>
      <c r="AR11" s="16"/>
      <c r="AS11" s="16"/>
      <c r="AT11" s="16"/>
      <c r="AU11" s="16"/>
      <c r="AV11" s="16"/>
      <c r="AW11" s="2"/>
    </row>
    <row r="12" spans="1:49" s="3" customFormat="1" ht="15.75" customHeight="1" x14ac:dyDescent="0.25">
      <c r="A12" s="5"/>
      <c r="B12" s="158" t="s">
        <v>5</v>
      </c>
      <c r="C12" s="55"/>
      <c r="D12" s="158"/>
      <c r="E12" s="7"/>
      <c r="F12" s="2"/>
      <c r="G12" s="161"/>
      <c r="H12" s="161"/>
      <c r="I12" s="165"/>
      <c r="J12" s="160"/>
      <c r="K12" s="160"/>
      <c r="L12" s="160"/>
      <c r="M12" s="160"/>
      <c r="N12" s="2"/>
      <c r="O12" s="16"/>
      <c r="P12" s="16"/>
      <c r="Q12" s="16"/>
      <c r="R12" s="16"/>
      <c r="S12" s="16"/>
      <c r="T12" s="16"/>
      <c r="U12" s="2"/>
      <c r="V12" s="16"/>
      <c r="W12" s="16"/>
      <c r="X12" s="16"/>
      <c r="Y12" s="16"/>
      <c r="Z12" s="16"/>
      <c r="AA12" s="16"/>
      <c r="AB12" s="2"/>
      <c r="AC12" s="16"/>
      <c r="AD12" s="16"/>
      <c r="AE12" s="16"/>
      <c r="AF12" s="16"/>
      <c r="AG12" s="16"/>
      <c r="AH12" s="16"/>
      <c r="AI12" s="2"/>
      <c r="AJ12" s="16"/>
      <c r="AK12" s="16"/>
      <c r="AL12" s="16"/>
      <c r="AM12" s="16"/>
      <c r="AN12" s="16"/>
      <c r="AO12" s="16"/>
      <c r="AP12" s="2"/>
      <c r="AQ12" s="16"/>
      <c r="AR12" s="16"/>
      <c r="AS12" s="16"/>
      <c r="AT12" s="16"/>
      <c r="AU12" s="16"/>
      <c r="AV12" s="16"/>
      <c r="AW12" s="2"/>
    </row>
    <row r="13" spans="1:49" s="3" customFormat="1" ht="15.75" customHeight="1" x14ac:dyDescent="0.25">
      <c r="A13" s="5"/>
      <c r="B13" s="158" t="s">
        <v>6</v>
      </c>
      <c r="C13" s="55"/>
      <c r="D13" s="158"/>
      <c r="E13" s="7"/>
      <c r="F13" s="2"/>
      <c r="G13" s="161"/>
      <c r="H13" s="161"/>
      <c r="I13" s="165"/>
      <c r="J13" s="160"/>
      <c r="K13" s="160"/>
      <c r="L13" s="160"/>
      <c r="M13" s="160"/>
      <c r="N13" s="2"/>
      <c r="O13" s="16"/>
      <c r="P13" s="16"/>
      <c r="Q13" s="16"/>
      <c r="R13" s="16"/>
      <c r="S13" s="16"/>
      <c r="T13" s="16"/>
      <c r="U13" s="2"/>
      <c r="V13" s="16"/>
      <c r="W13" s="16"/>
      <c r="X13" s="16"/>
      <c r="Y13" s="16"/>
      <c r="Z13" s="16"/>
      <c r="AA13" s="16"/>
      <c r="AB13" s="2"/>
      <c r="AC13" s="16"/>
      <c r="AD13" s="16"/>
      <c r="AE13" s="16"/>
      <c r="AF13" s="16"/>
      <c r="AG13" s="16"/>
      <c r="AH13" s="16"/>
      <c r="AI13" s="2"/>
      <c r="AJ13" s="16"/>
      <c r="AK13" s="16"/>
      <c r="AL13" s="16"/>
      <c r="AM13" s="16"/>
      <c r="AN13" s="16"/>
      <c r="AO13" s="16"/>
      <c r="AP13" s="2"/>
      <c r="AQ13" s="16"/>
      <c r="AR13" s="16"/>
      <c r="AS13" s="16"/>
      <c r="AT13" s="16"/>
      <c r="AU13" s="16"/>
      <c r="AV13" s="16"/>
      <c r="AW13" s="2"/>
    </row>
    <row r="14" spans="1:49" s="3" customFormat="1" ht="15.75" customHeight="1" x14ac:dyDescent="0.25">
      <c r="A14" s="5"/>
      <c r="B14" s="158"/>
      <c r="C14" s="7"/>
      <c r="D14" s="158"/>
      <c r="E14" s="7"/>
      <c r="F14" s="2"/>
      <c r="G14" s="8"/>
      <c r="H14" s="157"/>
      <c r="I14" s="159"/>
      <c r="J14" s="160"/>
      <c r="K14" s="160"/>
      <c r="L14" s="160"/>
      <c r="M14" s="160"/>
      <c r="N14" s="2"/>
      <c r="O14" s="16"/>
      <c r="P14" s="16"/>
      <c r="Q14" s="16"/>
      <c r="R14" s="16"/>
      <c r="S14" s="16"/>
      <c r="T14" s="16"/>
      <c r="U14" s="2"/>
      <c r="V14" s="16"/>
      <c r="W14" s="16"/>
      <c r="X14" s="16"/>
      <c r="Y14" s="16"/>
      <c r="Z14" s="16"/>
      <c r="AA14" s="16"/>
      <c r="AB14" s="2"/>
      <c r="AC14" s="16"/>
      <c r="AD14" s="16"/>
      <c r="AE14" s="16"/>
      <c r="AF14" s="16"/>
      <c r="AG14" s="16"/>
      <c r="AH14" s="16"/>
      <c r="AI14" s="2"/>
      <c r="AJ14" s="16"/>
      <c r="AK14" s="16"/>
      <c r="AL14" s="16"/>
      <c r="AM14" s="16"/>
      <c r="AN14" s="16"/>
      <c r="AO14" s="16"/>
      <c r="AP14" s="2"/>
      <c r="AQ14" s="16"/>
      <c r="AR14" s="16"/>
      <c r="AS14" s="16"/>
      <c r="AT14" s="16"/>
      <c r="AU14" s="16"/>
      <c r="AV14" s="16"/>
      <c r="AW14" s="2"/>
    </row>
    <row r="15" spans="1:49" s="3" customFormat="1" ht="39.75" customHeight="1" x14ac:dyDescent="0.25">
      <c r="A15" s="2"/>
      <c r="B15" s="8" t="s">
        <v>7</v>
      </c>
      <c r="C15" s="9">
        <v>70</v>
      </c>
      <c r="D15" s="8"/>
      <c r="E15" s="10"/>
      <c r="F15" s="2"/>
      <c r="G15" s="161"/>
      <c r="H15" s="161"/>
      <c r="I15" s="159"/>
      <c r="J15" s="160"/>
      <c r="K15" s="160"/>
      <c r="L15" s="160"/>
      <c r="M15" s="160"/>
      <c r="N15" s="2"/>
      <c r="O15" s="16"/>
      <c r="P15" s="16"/>
      <c r="Q15" s="16"/>
      <c r="R15" s="16"/>
      <c r="S15" s="16"/>
      <c r="T15" s="16"/>
      <c r="U15" s="2"/>
      <c r="V15" s="16"/>
      <c r="W15" s="16"/>
      <c r="X15" s="16"/>
      <c r="Y15" s="16"/>
      <c r="Z15" s="16"/>
      <c r="AA15" s="16"/>
      <c r="AB15" s="2"/>
      <c r="AC15" s="16"/>
      <c r="AD15" s="16"/>
      <c r="AE15" s="16"/>
      <c r="AF15" s="16"/>
      <c r="AG15" s="16"/>
      <c r="AH15" s="16"/>
      <c r="AI15" s="2"/>
      <c r="AJ15" s="16"/>
      <c r="AK15" s="16"/>
      <c r="AL15" s="16"/>
      <c r="AM15" s="16"/>
      <c r="AN15" s="16"/>
      <c r="AO15" s="16"/>
      <c r="AP15" s="2"/>
      <c r="AQ15" s="16"/>
      <c r="AR15" s="16"/>
      <c r="AS15" s="16"/>
      <c r="AT15" s="16"/>
      <c r="AU15" s="16"/>
      <c r="AV15" s="16"/>
      <c r="AW15" s="2"/>
    </row>
    <row r="16" spans="1:49" s="105" customFormat="1" ht="55.9" customHeight="1" x14ac:dyDescent="0.25">
      <c r="A16" s="4"/>
      <c r="B16" s="157"/>
      <c r="C16" s="10"/>
      <c r="D16" s="10"/>
      <c r="E16" s="10"/>
      <c r="F16" s="101"/>
      <c r="G16" s="101"/>
      <c r="H16" s="101"/>
      <c r="I16" s="101"/>
      <c r="J16" s="101"/>
      <c r="K16" s="4"/>
      <c r="L16" s="4"/>
      <c r="M16" s="4"/>
      <c r="N16" s="4"/>
      <c r="O16" s="19"/>
      <c r="P16" s="19"/>
      <c r="Q16" s="19"/>
      <c r="R16" s="19"/>
      <c r="S16" s="19"/>
      <c r="T16" s="19"/>
      <c r="U16" s="4"/>
      <c r="V16" s="19"/>
      <c r="W16" s="19"/>
      <c r="X16" s="19"/>
      <c r="Y16" s="19"/>
      <c r="Z16" s="19"/>
      <c r="AA16" s="19"/>
      <c r="AB16" s="4"/>
      <c r="AC16" s="19"/>
      <c r="AD16" s="19"/>
      <c r="AE16" s="19"/>
      <c r="AF16" s="19"/>
      <c r="AG16" s="19"/>
      <c r="AH16" s="19"/>
      <c r="AI16" s="4"/>
      <c r="AJ16" s="19"/>
      <c r="AK16" s="19"/>
      <c r="AL16" s="19"/>
      <c r="AM16" s="19"/>
      <c r="AN16" s="19"/>
      <c r="AO16" s="19"/>
      <c r="AP16" s="4"/>
      <c r="AQ16" s="19"/>
      <c r="AR16" s="19"/>
      <c r="AS16" s="19"/>
      <c r="AT16" s="19"/>
      <c r="AU16" s="19"/>
      <c r="AV16" s="19"/>
      <c r="AW16" s="4"/>
    </row>
    <row r="17" spans="1:49" s="3" customFormat="1" x14ac:dyDescent="0.25">
      <c r="A17" s="2"/>
      <c r="B17" s="5" t="s">
        <v>43</v>
      </c>
      <c r="C17" s="12">
        <v>360</v>
      </c>
      <c r="D17" s="13"/>
      <c r="E17" s="7"/>
      <c r="F17" s="101"/>
      <c r="G17" s="101"/>
      <c r="H17" s="101"/>
      <c r="I17" s="101"/>
      <c r="J17" s="101"/>
      <c r="K17" s="2"/>
      <c r="L17" s="2"/>
      <c r="M17" s="2"/>
      <c r="N17" s="2"/>
      <c r="O17" s="16"/>
      <c r="P17" s="16"/>
      <c r="Q17" s="16"/>
      <c r="R17" s="16"/>
      <c r="S17" s="16"/>
      <c r="T17" s="16"/>
      <c r="U17" s="2"/>
      <c r="V17" s="16"/>
      <c r="W17" s="16"/>
      <c r="X17" s="16"/>
      <c r="Y17" s="16"/>
      <c r="Z17" s="16"/>
      <c r="AA17" s="16"/>
      <c r="AB17" s="2"/>
      <c r="AC17" s="16"/>
      <c r="AD17" s="16"/>
      <c r="AE17" s="16"/>
      <c r="AF17" s="16"/>
      <c r="AG17" s="16"/>
      <c r="AH17" s="16"/>
      <c r="AI17" s="2"/>
      <c r="AJ17" s="16"/>
      <c r="AK17" s="16"/>
      <c r="AL17" s="16"/>
      <c r="AM17" s="16"/>
      <c r="AN17" s="16"/>
      <c r="AO17" s="16"/>
      <c r="AP17" s="2"/>
      <c r="AQ17" s="16"/>
      <c r="AR17" s="16"/>
      <c r="AS17" s="16"/>
      <c r="AT17" s="16"/>
      <c r="AU17" s="16"/>
      <c r="AV17" s="16"/>
      <c r="AW17" s="2"/>
    </row>
    <row r="18" spans="1:49" s="3" customFormat="1" x14ac:dyDescent="0.25">
      <c r="A18" s="2"/>
      <c r="B18" s="2"/>
      <c r="C18" s="14"/>
      <c r="D18" s="14"/>
      <c r="E18" s="10"/>
      <c r="F18" s="10"/>
      <c r="G18" s="10"/>
      <c r="H18" s="10"/>
      <c r="I18" s="10"/>
      <c r="J18" s="10"/>
      <c r="K18" s="2"/>
      <c r="L18" s="2"/>
      <c r="M18" s="2"/>
      <c r="N18" s="2"/>
      <c r="O18" s="16"/>
      <c r="P18" s="16"/>
      <c r="Q18" s="16"/>
      <c r="R18" s="16"/>
      <c r="S18" s="16"/>
      <c r="T18" s="16"/>
      <c r="U18" s="2"/>
      <c r="V18" s="16"/>
      <c r="W18" s="16"/>
      <c r="X18" s="16"/>
      <c r="Y18" s="16"/>
      <c r="Z18" s="16"/>
      <c r="AA18" s="16"/>
      <c r="AB18" s="2"/>
      <c r="AC18" s="16"/>
      <c r="AD18" s="16"/>
      <c r="AE18" s="16"/>
      <c r="AF18" s="16"/>
      <c r="AG18" s="16"/>
      <c r="AH18" s="16"/>
      <c r="AI18" s="2"/>
      <c r="AJ18" s="16"/>
      <c r="AK18" s="16"/>
      <c r="AL18" s="16"/>
      <c r="AM18" s="16"/>
      <c r="AN18" s="16"/>
      <c r="AO18" s="16"/>
      <c r="AP18" s="2"/>
      <c r="AQ18" s="16"/>
      <c r="AR18" s="16"/>
      <c r="AS18" s="16"/>
      <c r="AT18" s="16"/>
      <c r="AU18" s="16"/>
      <c r="AV18" s="16"/>
      <c r="AW18" s="2"/>
    </row>
    <row r="19" spans="1:49" s="3" customFormat="1" x14ac:dyDescent="0.25">
      <c r="A19" s="16"/>
      <c r="B19" s="17" t="s">
        <v>8</v>
      </c>
      <c r="C19" s="18"/>
      <c r="D19" s="18"/>
      <c r="E19" s="159"/>
      <c r="F19" s="17"/>
      <c r="G19" s="17"/>
      <c r="H19" s="17"/>
      <c r="I19" s="17"/>
      <c r="J19" s="17"/>
      <c r="K19" s="2"/>
      <c r="L19" s="2"/>
      <c r="M19" s="2"/>
      <c r="N19" s="2"/>
      <c r="O19" s="16"/>
      <c r="P19" s="16"/>
      <c r="Q19" s="16"/>
      <c r="R19" s="16"/>
      <c r="S19" s="16"/>
      <c r="T19" s="16"/>
      <c r="U19" s="2"/>
      <c r="V19" s="16"/>
      <c r="W19" s="16"/>
      <c r="X19" s="16"/>
      <c r="Y19" s="16"/>
      <c r="Z19" s="16"/>
      <c r="AA19" s="16"/>
      <c r="AB19" s="2"/>
      <c r="AC19" s="16"/>
      <c r="AD19" s="16"/>
      <c r="AE19" s="16"/>
      <c r="AF19" s="16"/>
      <c r="AG19" s="16"/>
      <c r="AH19" s="16"/>
      <c r="AI19" s="2"/>
      <c r="AJ19" s="16"/>
      <c r="AK19" s="16"/>
      <c r="AL19" s="16"/>
      <c r="AM19" s="16"/>
      <c r="AN19" s="16"/>
      <c r="AO19" s="16"/>
      <c r="AP19" s="2"/>
      <c r="AQ19" s="16"/>
      <c r="AR19" s="16"/>
      <c r="AS19" s="16"/>
      <c r="AT19" s="16"/>
      <c r="AU19" s="16"/>
      <c r="AV19" s="16"/>
      <c r="AW19" s="2"/>
    </row>
    <row r="20" spans="1:49" s="3" customFormat="1" x14ac:dyDescent="0.25">
      <c r="A20" s="16"/>
      <c r="B20" s="19" t="s">
        <v>9</v>
      </c>
      <c r="C20" s="83">
        <v>1</v>
      </c>
      <c r="D20" s="84"/>
      <c r="E20" s="86"/>
      <c r="F20" s="84"/>
      <c r="G20" s="84"/>
      <c r="H20" s="84"/>
      <c r="I20" s="84"/>
      <c r="J20" s="84"/>
      <c r="K20" s="2"/>
      <c r="L20" s="2"/>
      <c r="M20" s="2"/>
      <c r="N20" s="2"/>
      <c r="O20" s="16"/>
      <c r="P20" s="16"/>
      <c r="Q20" s="16"/>
      <c r="R20" s="16"/>
      <c r="S20" s="16"/>
      <c r="T20" s="16"/>
      <c r="U20" s="2"/>
      <c r="V20" s="16"/>
      <c r="W20" s="16"/>
      <c r="X20" s="16"/>
      <c r="Y20" s="16"/>
      <c r="Z20" s="16"/>
      <c r="AA20" s="16"/>
      <c r="AB20" s="2"/>
      <c r="AC20" s="16"/>
      <c r="AD20" s="16"/>
      <c r="AE20" s="16"/>
      <c r="AF20" s="16"/>
      <c r="AG20" s="16"/>
      <c r="AH20" s="16"/>
      <c r="AI20" s="2"/>
      <c r="AJ20" s="16"/>
      <c r="AK20" s="16"/>
      <c r="AL20" s="16"/>
      <c r="AM20" s="16"/>
      <c r="AN20" s="16"/>
      <c r="AO20" s="16"/>
      <c r="AP20" s="2"/>
      <c r="AQ20" s="16"/>
      <c r="AR20" s="16"/>
      <c r="AS20" s="16"/>
      <c r="AT20" s="16"/>
      <c r="AU20" s="16"/>
      <c r="AV20" s="16"/>
      <c r="AW20" s="2"/>
    </row>
    <row r="21" spans="1:49" s="3" customFormat="1" x14ac:dyDescent="0.25">
      <c r="A21" s="16"/>
      <c r="B21" s="19" t="s">
        <v>60</v>
      </c>
      <c r="C21" s="83">
        <v>2</v>
      </c>
      <c r="D21" s="84"/>
      <c r="E21" s="85"/>
      <c r="F21" s="84"/>
      <c r="G21" s="84"/>
      <c r="H21" s="84"/>
      <c r="I21" s="84"/>
      <c r="J21" s="84"/>
      <c r="K21" s="2"/>
      <c r="L21" s="2"/>
      <c r="M21" s="2"/>
      <c r="N21" s="2"/>
      <c r="O21" s="16"/>
      <c r="P21" s="16"/>
      <c r="Q21" s="16"/>
      <c r="R21" s="16"/>
      <c r="S21" s="16"/>
      <c r="T21" s="16"/>
      <c r="U21" s="2"/>
      <c r="V21" s="16"/>
      <c r="W21" s="16"/>
      <c r="X21" s="16"/>
      <c r="Y21" s="16"/>
      <c r="Z21" s="16"/>
      <c r="AA21" s="16"/>
      <c r="AB21" s="2"/>
      <c r="AC21" s="16"/>
      <c r="AD21" s="16"/>
      <c r="AE21" s="16"/>
      <c r="AF21" s="16"/>
      <c r="AG21" s="16"/>
      <c r="AH21" s="16"/>
      <c r="AI21" s="2"/>
      <c r="AJ21" s="16"/>
      <c r="AK21" s="16"/>
      <c r="AL21" s="16"/>
      <c r="AM21" s="16"/>
      <c r="AN21" s="16"/>
      <c r="AO21" s="16"/>
      <c r="AP21" s="2"/>
      <c r="AQ21" s="16"/>
      <c r="AR21" s="16"/>
      <c r="AS21" s="16"/>
      <c r="AT21" s="16"/>
      <c r="AU21" s="16"/>
      <c r="AV21" s="16"/>
      <c r="AW21" s="2"/>
    </row>
    <row r="22" spans="1:49" s="3" customFormat="1" x14ac:dyDescent="0.25">
      <c r="A22" s="16"/>
      <c r="B22" s="19" t="s">
        <v>57</v>
      </c>
      <c r="C22" s="83">
        <v>1</v>
      </c>
      <c r="D22" s="84"/>
      <c r="E22" s="85"/>
      <c r="F22" s="84"/>
      <c r="G22" s="84"/>
      <c r="H22" s="84"/>
      <c r="I22" s="84"/>
      <c r="J22" s="84"/>
      <c r="K22" s="2"/>
      <c r="L22" s="2"/>
      <c r="M22" s="2"/>
      <c r="N22" s="2"/>
      <c r="O22" s="16"/>
      <c r="P22" s="16"/>
      <c r="Q22" s="16"/>
      <c r="R22" s="16"/>
      <c r="S22" s="16"/>
      <c r="T22" s="16"/>
      <c r="U22" s="2"/>
      <c r="V22" s="16"/>
      <c r="W22" s="16"/>
      <c r="X22" s="16"/>
      <c r="Y22" s="16"/>
      <c r="Z22" s="16"/>
      <c r="AA22" s="16"/>
      <c r="AB22" s="2"/>
      <c r="AC22" s="16"/>
      <c r="AD22" s="16"/>
      <c r="AE22" s="16"/>
      <c r="AF22" s="16"/>
      <c r="AG22" s="16"/>
      <c r="AH22" s="16"/>
      <c r="AI22" s="2"/>
      <c r="AJ22" s="16"/>
      <c r="AK22" s="16"/>
      <c r="AL22" s="16"/>
      <c r="AM22" s="16"/>
      <c r="AN22" s="16"/>
      <c r="AO22" s="16"/>
      <c r="AP22" s="2"/>
      <c r="AQ22" s="16"/>
      <c r="AR22" s="16"/>
      <c r="AS22" s="16"/>
      <c r="AT22" s="16"/>
      <c r="AU22" s="16"/>
      <c r="AV22" s="16"/>
      <c r="AW22" s="2"/>
    </row>
    <row r="23" spans="1:49" s="3" customFormat="1" x14ac:dyDescent="0.25">
      <c r="A23" s="16"/>
      <c r="B23" s="19" t="s">
        <v>41</v>
      </c>
      <c r="C23" s="83">
        <v>1</v>
      </c>
      <c r="D23" s="84"/>
      <c r="E23" s="84"/>
      <c r="F23" s="84"/>
      <c r="G23" s="84"/>
      <c r="H23" s="84"/>
      <c r="I23" s="84"/>
      <c r="J23" s="84"/>
      <c r="K23" s="2"/>
      <c r="L23" s="2"/>
      <c r="M23" s="2"/>
      <c r="N23" s="2"/>
      <c r="O23" s="16"/>
      <c r="P23" s="16"/>
      <c r="Q23" s="16"/>
      <c r="R23" s="16"/>
      <c r="S23" s="16"/>
      <c r="T23" s="16"/>
      <c r="U23" s="2"/>
      <c r="V23" s="16"/>
      <c r="W23" s="16"/>
      <c r="X23" s="16"/>
      <c r="Y23" s="16"/>
      <c r="Z23" s="16"/>
      <c r="AA23" s="16"/>
      <c r="AB23" s="2"/>
      <c r="AC23" s="16"/>
      <c r="AD23" s="16"/>
      <c r="AE23" s="16"/>
      <c r="AF23" s="16"/>
      <c r="AG23" s="16"/>
      <c r="AH23" s="16"/>
      <c r="AI23" s="2"/>
      <c r="AJ23" s="16"/>
      <c r="AK23" s="16"/>
      <c r="AL23" s="16"/>
      <c r="AM23" s="16"/>
      <c r="AN23" s="16"/>
      <c r="AO23" s="16"/>
      <c r="AP23" s="2"/>
      <c r="AQ23" s="16"/>
      <c r="AR23" s="16"/>
      <c r="AS23" s="16"/>
      <c r="AT23" s="16"/>
      <c r="AU23" s="16"/>
      <c r="AV23" s="16"/>
      <c r="AW23" s="2"/>
    </row>
    <row r="24" spans="1:49" s="3" customFormat="1" x14ac:dyDescent="0.25">
      <c r="A24" s="16"/>
      <c r="B24" s="19" t="s">
        <v>62</v>
      </c>
      <c r="C24" s="83">
        <v>0.5</v>
      </c>
      <c r="D24" s="84"/>
      <c r="E24" s="84"/>
      <c r="F24" s="84"/>
      <c r="G24" s="84"/>
      <c r="H24" s="84"/>
      <c r="I24" s="84"/>
      <c r="J24" s="84"/>
      <c r="K24" s="2"/>
      <c r="L24" s="2"/>
      <c r="M24" s="2"/>
      <c r="N24" s="2"/>
      <c r="O24" s="16"/>
      <c r="P24" s="16"/>
      <c r="Q24" s="16"/>
      <c r="R24" s="16"/>
      <c r="S24" s="16"/>
      <c r="T24" s="16"/>
      <c r="U24" s="2"/>
      <c r="V24" s="16"/>
      <c r="W24" s="16"/>
      <c r="X24" s="16"/>
      <c r="Y24" s="16"/>
      <c r="Z24" s="16"/>
      <c r="AA24" s="16"/>
      <c r="AB24" s="2"/>
      <c r="AC24" s="16"/>
      <c r="AD24" s="16"/>
      <c r="AE24" s="16"/>
      <c r="AF24" s="16"/>
      <c r="AG24" s="16"/>
      <c r="AH24" s="16"/>
      <c r="AI24" s="2"/>
      <c r="AJ24" s="16"/>
      <c r="AK24" s="16"/>
      <c r="AL24" s="16"/>
      <c r="AM24" s="16"/>
      <c r="AN24" s="16"/>
      <c r="AO24" s="16"/>
      <c r="AP24" s="2"/>
      <c r="AQ24" s="16"/>
      <c r="AR24" s="16"/>
      <c r="AS24" s="16"/>
      <c r="AT24" s="16"/>
      <c r="AU24" s="16"/>
      <c r="AV24" s="16"/>
      <c r="AW24" s="2"/>
    </row>
    <row r="25" spans="1:49" s="3" customFormat="1" x14ac:dyDescent="0.25">
      <c r="A25" s="16"/>
      <c r="B25" s="19" t="s">
        <v>68</v>
      </c>
      <c r="C25" s="113"/>
      <c r="D25" s="20"/>
      <c r="E25" s="146"/>
      <c r="F25" s="84"/>
      <c r="G25" s="84"/>
      <c r="H25" s="84"/>
      <c r="I25" s="84"/>
      <c r="J25" s="84"/>
      <c r="K25" s="2"/>
      <c r="L25" s="2"/>
      <c r="M25" s="2"/>
      <c r="N25" s="2"/>
      <c r="O25" s="16"/>
      <c r="P25" s="16"/>
      <c r="Q25" s="16"/>
      <c r="R25" s="16"/>
      <c r="S25" s="16"/>
      <c r="T25" s="16"/>
      <c r="U25" s="2"/>
      <c r="V25" s="16"/>
      <c r="W25" s="16"/>
      <c r="X25" s="16"/>
      <c r="Y25" s="16"/>
      <c r="Z25" s="16"/>
      <c r="AA25" s="16"/>
      <c r="AB25" s="2"/>
      <c r="AC25" s="16"/>
      <c r="AD25" s="16"/>
      <c r="AE25" s="16"/>
      <c r="AF25" s="16"/>
      <c r="AG25" s="16"/>
      <c r="AH25" s="16"/>
      <c r="AI25" s="2"/>
      <c r="AJ25" s="16"/>
      <c r="AK25" s="16"/>
      <c r="AL25" s="16"/>
      <c r="AM25" s="16"/>
      <c r="AN25" s="16"/>
      <c r="AO25" s="16"/>
      <c r="AP25" s="2"/>
      <c r="AQ25" s="16"/>
      <c r="AR25" s="16"/>
      <c r="AS25" s="16"/>
      <c r="AT25" s="16"/>
      <c r="AU25" s="16"/>
      <c r="AV25" s="16"/>
      <c r="AW25" s="2"/>
    </row>
    <row r="26" spans="1:49" s="3" customFormat="1" x14ac:dyDescent="0.25">
      <c r="A26" s="16"/>
      <c r="B26" s="19"/>
      <c r="C26" s="146" t="s">
        <v>67</v>
      </c>
      <c r="D26" s="20"/>
      <c r="E26" s="146"/>
      <c r="F26" s="82"/>
      <c r="G26" s="82"/>
      <c r="H26" s="82"/>
      <c r="I26" s="82"/>
      <c r="J26" s="82"/>
      <c r="K26" s="2"/>
      <c r="L26" s="2"/>
      <c r="M26" s="2"/>
      <c r="N26" s="2"/>
      <c r="O26" s="16"/>
      <c r="P26" s="16"/>
      <c r="Q26" s="16"/>
      <c r="R26" s="16"/>
      <c r="S26" s="16"/>
      <c r="T26" s="16"/>
      <c r="U26" s="2"/>
      <c r="V26" s="16"/>
      <c r="W26" s="16"/>
      <c r="X26" s="16"/>
      <c r="Y26" s="16"/>
      <c r="Z26" s="16"/>
      <c r="AA26" s="16"/>
      <c r="AB26" s="2"/>
      <c r="AC26" s="16"/>
      <c r="AD26" s="16"/>
      <c r="AE26" s="16"/>
      <c r="AF26" s="16"/>
      <c r="AG26" s="16"/>
      <c r="AH26" s="16"/>
      <c r="AI26" s="2"/>
      <c r="AJ26" s="16"/>
      <c r="AK26" s="16"/>
      <c r="AL26" s="16"/>
      <c r="AM26" s="16"/>
      <c r="AN26" s="16"/>
      <c r="AO26" s="16"/>
      <c r="AP26" s="2"/>
      <c r="AQ26" s="16"/>
      <c r="AR26" s="16"/>
      <c r="AS26" s="16"/>
      <c r="AT26" s="16"/>
      <c r="AU26" s="16"/>
      <c r="AV26" s="16"/>
      <c r="AW26" s="2"/>
    </row>
    <row r="27" spans="1:49" s="3" customFormat="1" x14ac:dyDescent="0.25">
      <c r="A27" s="16"/>
      <c r="B27" s="21" t="s">
        <v>44</v>
      </c>
      <c r="C27" s="20"/>
      <c r="D27" s="20"/>
      <c r="E27" s="7"/>
      <c r="F27" s="82"/>
      <c r="G27" s="82"/>
      <c r="H27" s="82"/>
      <c r="I27" s="82"/>
      <c r="J27" s="82"/>
      <c r="K27" s="2"/>
      <c r="L27" s="2"/>
      <c r="M27" s="2"/>
      <c r="N27" s="2"/>
      <c r="O27" s="16"/>
      <c r="P27" s="16"/>
      <c r="Q27" s="16"/>
      <c r="R27" s="16"/>
      <c r="S27" s="16"/>
      <c r="T27" s="16"/>
      <c r="U27" s="2"/>
      <c r="V27" s="16"/>
      <c r="W27" s="16"/>
      <c r="X27" s="16"/>
      <c r="Y27" s="16"/>
      <c r="Z27" s="16"/>
      <c r="AA27" s="16"/>
      <c r="AB27" s="2"/>
      <c r="AC27" s="16"/>
      <c r="AD27" s="16"/>
      <c r="AE27" s="16"/>
      <c r="AF27" s="16"/>
      <c r="AG27" s="16"/>
      <c r="AH27" s="16"/>
      <c r="AI27" s="2"/>
      <c r="AJ27" s="16"/>
      <c r="AK27" s="16"/>
      <c r="AL27" s="16"/>
      <c r="AM27" s="16"/>
      <c r="AN27" s="16"/>
      <c r="AO27" s="16"/>
      <c r="AP27" s="2"/>
      <c r="AQ27" s="16"/>
      <c r="AR27" s="16"/>
      <c r="AS27" s="16"/>
      <c r="AT27" s="16"/>
      <c r="AU27" s="16"/>
      <c r="AV27" s="16"/>
      <c r="AW27" s="2"/>
    </row>
    <row r="28" spans="1:49" s="3" customFormat="1" x14ac:dyDescent="0.25">
      <c r="A28" s="16"/>
      <c r="B28" s="16" t="s">
        <v>56</v>
      </c>
      <c r="C28" s="83">
        <v>6</v>
      </c>
      <c r="D28" s="20"/>
      <c r="E28" s="10"/>
      <c r="F28" s="84"/>
      <c r="G28" s="84"/>
      <c r="H28" s="84"/>
      <c r="I28" s="84"/>
      <c r="J28" s="84"/>
      <c r="K28" s="2"/>
      <c r="L28" s="2"/>
      <c r="M28" s="2"/>
      <c r="N28" s="2"/>
      <c r="O28" s="16"/>
      <c r="P28" s="16"/>
      <c r="Q28" s="16"/>
      <c r="R28" s="16"/>
      <c r="S28" s="16"/>
      <c r="T28" s="16"/>
      <c r="U28" s="2"/>
      <c r="V28" s="16"/>
      <c r="W28" s="16"/>
      <c r="X28" s="16"/>
      <c r="Y28" s="16"/>
      <c r="Z28" s="16"/>
      <c r="AA28" s="16"/>
      <c r="AB28" s="2"/>
      <c r="AC28" s="16"/>
      <c r="AD28" s="16"/>
      <c r="AE28" s="16"/>
      <c r="AF28" s="16"/>
      <c r="AG28" s="16"/>
      <c r="AH28" s="16"/>
      <c r="AI28" s="2"/>
      <c r="AJ28" s="16"/>
      <c r="AK28" s="16"/>
      <c r="AL28" s="16"/>
      <c r="AM28" s="16"/>
      <c r="AN28" s="16"/>
      <c r="AO28" s="16"/>
      <c r="AP28" s="2"/>
      <c r="AQ28" s="16"/>
      <c r="AR28" s="16"/>
      <c r="AS28" s="16"/>
      <c r="AT28" s="16"/>
      <c r="AU28" s="16"/>
      <c r="AV28" s="16"/>
      <c r="AW28" s="2"/>
    </row>
    <row r="29" spans="1:49" s="3" customFormat="1" x14ac:dyDescent="0.25">
      <c r="A29" s="16"/>
      <c r="B29" s="22" t="s">
        <v>54</v>
      </c>
      <c r="C29" s="83">
        <v>4</v>
      </c>
      <c r="D29" s="19"/>
      <c r="E29" s="159"/>
      <c r="F29" s="84"/>
      <c r="G29" s="84"/>
      <c r="H29" s="84"/>
      <c r="I29" s="84"/>
      <c r="J29" s="84"/>
      <c r="K29" s="2"/>
      <c r="L29" s="2"/>
      <c r="M29" s="2"/>
      <c r="N29" s="2"/>
      <c r="O29" s="16"/>
      <c r="P29" s="16"/>
      <c r="Q29" s="16"/>
      <c r="R29" s="16"/>
      <c r="S29" s="16"/>
      <c r="T29" s="16"/>
      <c r="U29" s="2"/>
      <c r="V29" s="16"/>
      <c r="W29" s="16"/>
      <c r="X29" s="16"/>
      <c r="Y29" s="16"/>
      <c r="Z29" s="16"/>
      <c r="AA29" s="16"/>
      <c r="AB29" s="2"/>
      <c r="AC29" s="16"/>
      <c r="AD29" s="16"/>
      <c r="AE29" s="16"/>
      <c r="AF29" s="16"/>
      <c r="AG29" s="16"/>
      <c r="AH29" s="16"/>
      <c r="AI29" s="2"/>
      <c r="AJ29" s="16"/>
      <c r="AK29" s="16"/>
      <c r="AL29" s="16"/>
      <c r="AM29" s="16"/>
      <c r="AN29" s="16"/>
      <c r="AO29" s="16"/>
      <c r="AP29" s="2"/>
      <c r="AQ29" s="16"/>
      <c r="AR29" s="16"/>
      <c r="AS29" s="16"/>
      <c r="AT29" s="16"/>
      <c r="AU29" s="16"/>
      <c r="AV29" s="16"/>
      <c r="AW29" s="2"/>
    </row>
    <row r="30" spans="1:49" s="3" customFormat="1" x14ac:dyDescent="0.25">
      <c r="A30" s="16"/>
      <c r="B30" s="16" t="s">
        <v>55</v>
      </c>
      <c r="C30" s="83">
        <v>3</v>
      </c>
      <c r="D30" s="19"/>
      <c r="E30" s="159"/>
      <c r="F30" s="84"/>
      <c r="G30" s="84"/>
      <c r="H30" s="84"/>
      <c r="I30" s="84"/>
      <c r="J30" s="84"/>
      <c r="K30" s="2"/>
      <c r="L30" s="2"/>
      <c r="M30" s="2"/>
      <c r="N30" s="2"/>
      <c r="O30" s="16"/>
      <c r="P30" s="16"/>
      <c r="Q30" s="16"/>
      <c r="R30" s="16"/>
      <c r="S30" s="16"/>
      <c r="T30" s="16"/>
      <c r="U30" s="2"/>
      <c r="V30" s="16"/>
      <c r="W30" s="16"/>
      <c r="X30" s="16"/>
      <c r="Y30" s="16"/>
      <c r="Z30" s="16"/>
      <c r="AA30" s="16"/>
      <c r="AB30" s="2"/>
      <c r="AC30" s="16"/>
      <c r="AD30" s="16"/>
      <c r="AE30" s="16"/>
      <c r="AF30" s="16"/>
      <c r="AG30" s="16"/>
      <c r="AH30" s="16"/>
      <c r="AI30" s="2"/>
      <c r="AJ30" s="16"/>
      <c r="AK30" s="16"/>
      <c r="AL30" s="16"/>
      <c r="AM30" s="16"/>
      <c r="AN30" s="16"/>
      <c r="AO30" s="16"/>
      <c r="AP30" s="2"/>
      <c r="AQ30" s="16"/>
      <c r="AR30" s="16"/>
      <c r="AS30" s="16"/>
      <c r="AT30" s="16"/>
      <c r="AU30" s="16"/>
      <c r="AV30" s="16"/>
      <c r="AW30" s="2"/>
    </row>
    <row r="31" spans="1:49" s="3" customFormat="1" x14ac:dyDescent="0.25">
      <c r="A31" s="16"/>
      <c r="B31" s="16"/>
      <c r="C31" s="20"/>
      <c r="D31" s="19"/>
      <c r="E31" s="20"/>
      <c r="F31" s="19"/>
      <c r="G31" s="2"/>
      <c r="H31" s="2"/>
      <c r="I31" s="2"/>
      <c r="J31" s="2"/>
      <c r="K31" s="2"/>
      <c r="L31" s="2"/>
      <c r="M31" s="2"/>
      <c r="N31" s="2"/>
      <c r="O31" s="16"/>
      <c r="P31" s="16"/>
      <c r="Q31" s="16"/>
      <c r="R31" s="16"/>
      <c r="S31" s="16"/>
      <c r="T31" s="16"/>
      <c r="U31" s="2"/>
      <c r="V31" s="16"/>
      <c r="W31" s="16"/>
      <c r="X31" s="16"/>
      <c r="Y31" s="16"/>
      <c r="Z31" s="16"/>
      <c r="AA31" s="16"/>
      <c r="AB31" s="2"/>
      <c r="AC31" s="16"/>
      <c r="AD31" s="16"/>
      <c r="AE31" s="16"/>
      <c r="AF31" s="16"/>
      <c r="AG31" s="16"/>
      <c r="AH31" s="16"/>
      <c r="AI31" s="2"/>
      <c r="AJ31" s="16"/>
      <c r="AK31" s="16"/>
      <c r="AL31" s="16"/>
      <c r="AM31" s="16"/>
      <c r="AN31" s="16"/>
      <c r="AO31" s="16"/>
      <c r="AP31" s="2"/>
      <c r="AQ31" s="16"/>
      <c r="AR31" s="16"/>
      <c r="AS31" s="16"/>
      <c r="AT31" s="16"/>
      <c r="AU31" s="16"/>
      <c r="AV31" s="16"/>
      <c r="AW31" s="2"/>
    </row>
    <row r="32" spans="1:49" s="3" customFormat="1" x14ac:dyDescent="0.25">
      <c r="A32" s="16"/>
      <c r="B32" s="16"/>
      <c r="C32" s="20"/>
      <c r="D32" s="19"/>
      <c r="E32" s="20"/>
      <c r="F32" s="19"/>
      <c r="G32" s="2"/>
      <c r="H32" s="166" t="s">
        <v>82</v>
      </c>
      <c r="I32" s="167"/>
      <c r="J32" s="167"/>
      <c r="K32" s="167"/>
      <c r="L32" s="167"/>
      <c r="M32" s="168"/>
      <c r="N32" s="2"/>
      <c r="O32" s="2"/>
      <c r="P32" s="2"/>
    </row>
    <row r="33" spans="1:42" s="3" customFormat="1" x14ac:dyDescent="0.25">
      <c r="A33" s="23" t="s">
        <v>81</v>
      </c>
      <c r="B33" s="24"/>
      <c r="C33" s="25"/>
      <c r="D33" s="19"/>
      <c r="E33" s="20"/>
      <c r="F33" s="18"/>
      <c r="G33" s="2"/>
      <c r="H33" s="16"/>
      <c r="I33" s="16"/>
      <c r="J33" s="16"/>
      <c r="K33" s="16"/>
      <c r="L33" s="2"/>
      <c r="M33" s="2"/>
      <c r="N33" s="2"/>
      <c r="O33" s="2"/>
      <c r="P33" s="2"/>
    </row>
    <row r="34" spans="1:42" ht="54.75" customHeight="1" x14ac:dyDescent="0.25">
      <c r="A34" s="169" t="s">
        <v>46</v>
      </c>
      <c r="B34" s="169"/>
      <c r="C34" s="148" t="s">
        <v>70</v>
      </c>
      <c r="D34" s="20"/>
      <c r="E34" s="147"/>
      <c r="F34" s="170"/>
      <c r="G34" s="2"/>
      <c r="H34" s="171" t="s">
        <v>47</v>
      </c>
      <c r="I34" s="172"/>
      <c r="J34" s="172"/>
      <c r="K34" s="172"/>
      <c r="L34" s="172"/>
      <c r="M34" s="26"/>
      <c r="N34" s="2"/>
      <c r="O34" s="2"/>
      <c r="U34" s="34"/>
      <c r="AB34" s="34"/>
      <c r="AI34" s="34"/>
      <c r="AP34" s="34"/>
    </row>
    <row r="35" spans="1:42" ht="43.15" customHeight="1" x14ac:dyDescent="0.25">
      <c r="A35" s="169"/>
      <c r="B35" s="169"/>
      <c r="C35" s="88" t="s">
        <v>82</v>
      </c>
      <c r="D35" s="20"/>
      <c r="E35" s="73">
        <f>SUM(J36:J42)+J46+J47+J48+M39+M41+M42+M43*0.1+M45+M46+M47+M48</f>
        <v>0</v>
      </c>
      <c r="F35" s="170"/>
      <c r="G35" s="2"/>
      <c r="H35" s="27" t="s">
        <v>10</v>
      </c>
      <c r="I35" s="153" t="s">
        <v>11</v>
      </c>
      <c r="J35" s="153" t="s">
        <v>39</v>
      </c>
      <c r="K35" s="16"/>
      <c r="L35" s="15" t="s">
        <v>52</v>
      </c>
      <c r="M35" s="28" t="s">
        <v>12</v>
      </c>
      <c r="N35" s="2"/>
      <c r="O35" s="2"/>
      <c r="U35" s="34"/>
      <c r="AB35" s="34"/>
      <c r="AI35" s="34"/>
      <c r="AP35" s="34"/>
    </row>
    <row r="36" spans="1:42" ht="36.75" customHeight="1" x14ac:dyDescent="0.25">
      <c r="A36" s="169"/>
      <c r="B36" s="169"/>
      <c r="C36" s="106"/>
      <c r="D36" s="20"/>
      <c r="E36" s="73"/>
      <c r="F36" s="170"/>
      <c r="G36" s="4"/>
      <c r="H36" s="59" t="s">
        <v>13</v>
      </c>
      <c r="I36" s="68">
        <v>0</v>
      </c>
      <c r="J36" s="147">
        <f>C$20*I36</f>
        <v>0</v>
      </c>
      <c r="K36" s="19"/>
      <c r="L36" s="145" t="s">
        <v>50</v>
      </c>
      <c r="M36" s="89" t="s">
        <v>59</v>
      </c>
      <c r="N36" s="4"/>
      <c r="O36" s="4"/>
      <c r="U36" s="34"/>
      <c r="AB36" s="34"/>
      <c r="AI36" s="34"/>
      <c r="AP36" s="34"/>
    </row>
    <row r="37" spans="1:42" ht="30.6" customHeight="1" x14ac:dyDescent="0.25">
      <c r="A37" s="169"/>
      <c r="B37" s="169"/>
      <c r="C37" s="106"/>
      <c r="D37" s="20"/>
      <c r="E37" s="73"/>
      <c r="F37" s="170"/>
      <c r="G37" s="2"/>
      <c r="H37" s="39"/>
      <c r="I37" s="147"/>
      <c r="J37" s="147"/>
      <c r="K37" s="19"/>
      <c r="L37" s="145"/>
      <c r="M37" s="75"/>
      <c r="N37" s="2"/>
      <c r="O37" s="2"/>
      <c r="U37" s="34"/>
      <c r="AB37" s="34"/>
      <c r="AI37" s="34"/>
      <c r="AP37" s="34"/>
    </row>
    <row r="38" spans="1:42" ht="28.9" customHeight="1" x14ac:dyDescent="0.25">
      <c r="A38" s="169"/>
      <c r="B38" s="169"/>
      <c r="C38" s="107"/>
      <c r="D38" s="20"/>
      <c r="E38" s="147"/>
      <c r="F38" s="170"/>
      <c r="G38" s="2"/>
      <c r="H38" s="39" t="s">
        <v>63</v>
      </c>
      <c r="I38" s="68">
        <v>0</v>
      </c>
      <c r="J38" s="147">
        <f>C$24*I38</f>
        <v>0</v>
      </c>
      <c r="K38" s="19"/>
      <c r="L38" s="145"/>
      <c r="M38" s="75"/>
      <c r="N38" s="2"/>
      <c r="O38" s="2"/>
      <c r="U38" s="34"/>
      <c r="AB38" s="34"/>
      <c r="AI38" s="34"/>
      <c r="AP38" s="34"/>
    </row>
    <row r="39" spans="1:42" ht="28.9" customHeight="1" x14ac:dyDescent="0.25">
      <c r="A39" s="169"/>
      <c r="B39" s="169"/>
      <c r="C39" s="107"/>
      <c r="D39" s="20"/>
      <c r="E39" s="147"/>
      <c r="F39" s="170"/>
      <c r="G39" s="2"/>
      <c r="H39" s="70" t="s">
        <v>61</v>
      </c>
      <c r="I39" s="68">
        <v>0</v>
      </c>
      <c r="J39" s="147">
        <f>C$21*I39</f>
        <v>0</v>
      </c>
      <c r="K39" s="19"/>
      <c r="L39" s="145" t="s">
        <v>14</v>
      </c>
      <c r="M39" s="68">
        <v>0</v>
      </c>
      <c r="N39" s="2"/>
      <c r="O39" s="2"/>
      <c r="U39" s="34"/>
      <c r="AB39" s="34"/>
      <c r="AI39" s="34"/>
      <c r="AP39" s="34"/>
    </row>
    <row r="40" spans="1:42" ht="27" customHeight="1" x14ac:dyDescent="0.25">
      <c r="A40" s="169"/>
      <c r="B40" s="169"/>
      <c r="C40" s="107"/>
      <c r="D40" s="20"/>
      <c r="E40" s="147"/>
      <c r="F40" s="170"/>
      <c r="G40" s="2"/>
      <c r="H40" s="70" t="s">
        <v>58</v>
      </c>
      <c r="I40" s="66">
        <v>0</v>
      </c>
      <c r="J40" s="67">
        <f>C$22*I40</f>
        <v>0</v>
      </c>
      <c r="K40" s="16"/>
      <c r="L40" s="60" t="s">
        <v>51</v>
      </c>
      <c r="M40" s="31"/>
      <c r="N40" s="2"/>
      <c r="O40" s="2"/>
      <c r="U40" s="34"/>
      <c r="AB40" s="34"/>
      <c r="AI40" s="34"/>
      <c r="AP40" s="34"/>
    </row>
    <row r="41" spans="1:42" ht="26.65" customHeight="1" x14ac:dyDescent="0.25">
      <c r="A41" s="169"/>
      <c r="B41" s="169"/>
      <c r="C41" s="147"/>
      <c r="D41" s="20"/>
      <c r="E41" s="147"/>
      <c r="F41" s="170"/>
      <c r="G41" s="2"/>
      <c r="H41" s="70" t="s">
        <v>42</v>
      </c>
      <c r="I41" s="68">
        <v>0</v>
      </c>
      <c r="J41" s="67">
        <f>C$23*I41</f>
        <v>0</v>
      </c>
      <c r="K41" s="16"/>
      <c r="L41" s="30" t="s">
        <v>34</v>
      </c>
      <c r="M41" s="68">
        <v>0</v>
      </c>
      <c r="N41" s="2"/>
      <c r="O41" s="2"/>
      <c r="U41" s="34"/>
      <c r="AB41" s="34"/>
      <c r="AI41" s="34"/>
      <c r="AP41" s="34"/>
    </row>
    <row r="42" spans="1:42" x14ac:dyDescent="0.25">
      <c r="A42" s="169"/>
      <c r="B42" s="169"/>
      <c r="C42" s="147"/>
      <c r="D42" s="20"/>
      <c r="E42" s="147"/>
      <c r="F42" s="170"/>
      <c r="G42" s="2"/>
      <c r="H42" s="29" t="s">
        <v>66</v>
      </c>
      <c r="I42" s="68">
        <v>0</v>
      </c>
      <c r="J42" s="67">
        <f>C$25*I42</f>
        <v>0</v>
      </c>
      <c r="K42" s="16"/>
      <c r="L42" s="16" t="s">
        <v>38</v>
      </c>
      <c r="M42" s="51">
        <v>0</v>
      </c>
      <c r="N42" s="2"/>
      <c r="O42" s="2"/>
      <c r="U42" s="34"/>
      <c r="AB42" s="34"/>
      <c r="AI42" s="34"/>
      <c r="AP42" s="34"/>
    </row>
    <row r="43" spans="1:42" ht="15" customHeight="1" x14ac:dyDescent="0.25">
      <c r="A43" s="169"/>
      <c r="B43" s="169"/>
      <c r="C43" s="147"/>
      <c r="D43" s="20"/>
      <c r="E43" s="147"/>
      <c r="F43" s="170"/>
      <c r="G43" s="2"/>
      <c r="H43" s="29"/>
      <c r="I43" s="173" t="s">
        <v>15</v>
      </c>
      <c r="J43" s="173" t="s">
        <v>39</v>
      </c>
      <c r="K43" s="16"/>
      <c r="L43" s="174" t="s">
        <v>64</v>
      </c>
      <c r="M43" s="51">
        <v>0</v>
      </c>
      <c r="N43" s="2"/>
      <c r="O43" s="2"/>
      <c r="U43" s="34"/>
      <c r="AB43" s="34"/>
      <c r="AI43" s="34"/>
      <c r="AP43" s="34"/>
    </row>
    <row r="44" spans="1:42" x14ac:dyDescent="0.25">
      <c r="A44" s="169"/>
      <c r="B44" s="169"/>
      <c r="C44" s="147"/>
      <c r="D44" s="87"/>
      <c r="E44" s="147"/>
      <c r="F44" s="170"/>
      <c r="G44" s="4"/>
      <c r="H44" s="33" t="s">
        <v>16</v>
      </c>
      <c r="I44" s="173"/>
      <c r="J44" s="173"/>
      <c r="K44" s="16"/>
      <c r="L44" s="174"/>
      <c r="M44" s="74"/>
      <c r="N44" s="2"/>
      <c r="O44" s="2"/>
      <c r="U44" s="34"/>
      <c r="AB44" s="34"/>
      <c r="AI44" s="34"/>
      <c r="AP44" s="34"/>
    </row>
    <row r="45" spans="1:42" ht="57.6" customHeight="1" x14ac:dyDescent="0.25">
      <c r="A45" s="169"/>
      <c r="B45" s="169"/>
      <c r="C45" s="34"/>
      <c r="D45" s="34"/>
      <c r="E45" s="34"/>
      <c r="F45" s="170"/>
      <c r="G45" s="36"/>
      <c r="H45" s="152"/>
      <c r="I45" s="173"/>
      <c r="J45" s="173"/>
      <c r="K45" s="20"/>
      <c r="L45" s="149" t="s">
        <v>65</v>
      </c>
      <c r="M45" s="68">
        <v>0</v>
      </c>
      <c r="N45" s="2"/>
      <c r="O45" s="2"/>
      <c r="U45" s="34"/>
      <c r="AB45" s="34"/>
      <c r="AI45" s="34"/>
      <c r="AP45" s="34"/>
    </row>
    <row r="46" spans="1:42" ht="14.65" customHeight="1" x14ac:dyDescent="0.25">
      <c r="A46" s="173"/>
      <c r="B46" s="173"/>
      <c r="C46" s="147"/>
      <c r="D46" s="147"/>
      <c r="E46" s="147"/>
      <c r="F46" s="35"/>
      <c r="G46" s="4"/>
      <c r="H46" s="29" t="s">
        <v>29</v>
      </c>
      <c r="I46" s="51">
        <v>0</v>
      </c>
      <c r="J46" s="147">
        <f>C$28*I46*2</f>
        <v>0</v>
      </c>
      <c r="K46" s="20"/>
      <c r="L46" s="146" t="s">
        <v>35</v>
      </c>
      <c r="M46" s="51">
        <v>0</v>
      </c>
      <c r="N46" s="2"/>
      <c r="O46" s="2"/>
      <c r="U46" s="34"/>
      <c r="AB46" s="34"/>
      <c r="AI46" s="34"/>
      <c r="AP46" s="34"/>
    </row>
    <row r="47" spans="1:42" ht="14.65" customHeight="1" x14ac:dyDescent="0.25">
      <c r="A47" s="173"/>
      <c r="B47" s="173"/>
      <c r="C47" s="81"/>
      <c r="D47" s="81"/>
      <c r="E47" s="37"/>
      <c r="F47" s="38"/>
      <c r="G47" s="4"/>
      <c r="H47" s="39" t="s">
        <v>31</v>
      </c>
      <c r="I47" s="51">
        <v>0</v>
      </c>
      <c r="J47" s="147">
        <f>C$29*I47*2</f>
        <v>0</v>
      </c>
      <c r="K47" s="20"/>
      <c r="L47" s="146" t="s">
        <v>36</v>
      </c>
      <c r="M47" s="51">
        <v>0</v>
      </c>
      <c r="N47" s="2"/>
      <c r="O47" s="2"/>
      <c r="U47" s="34"/>
      <c r="AB47" s="34"/>
      <c r="AI47" s="34"/>
      <c r="AP47" s="34"/>
    </row>
    <row r="48" spans="1:42" x14ac:dyDescent="0.25">
      <c r="A48" s="173"/>
      <c r="B48" s="173"/>
      <c r="C48" s="147"/>
      <c r="D48" s="147"/>
      <c r="E48" s="147"/>
      <c r="F48" s="35"/>
      <c r="G48" s="4"/>
      <c r="H48" s="40" t="s">
        <v>30</v>
      </c>
      <c r="I48" s="51">
        <v>0</v>
      </c>
      <c r="J48" s="150">
        <f>C$30*I48</f>
        <v>0</v>
      </c>
      <c r="K48" s="41"/>
      <c r="L48" s="42" t="s">
        <v>37</v>
      </c>
      <c r="M48" s="51">
        <v>0</v>
      </c>
      <c r="N48" s="2"/>
      <c r="O48" s="2"/>
      <c r="U48" s="34"/>
      <c r="AB48" s="34"/>
      <c r="AI48" s="34"/>
      <c r="AP48" s="34"/>
    </row>
    <row r="49" spans="1:42" x14ac:dyDescent="0.25">
      <c r="A49" s="153"/>
      <c r="B49" s="153"/>
      <c r="C49" s="151"/>
      <c r="D49" s="151"/>
      <c r="E49" s="151"/>
      <c r="F49" s="151"/>
      <c r="G49" s="22"/>
      <c r="H49" s="43"/>
      <c r="I49" s="43"/>
      <c r="J49" s="4"/>
      <c r="K49" s="4"/>
      <c r="L49" s="4"/>
      <c r="M49" s="159"/>
      <c r="N49" s="2"/>
      <c r="O49" s="2"/>
      <c r="U49" s="34"/>
      <c r="AB49" s="34"/>
      <c r="AI49" s="34"/>
      <c r="AP49" s="34"/>
    </row>
    <row r="50" spans="1:42" ht="26.45" customHeight="1" x14ac:dyDescent="0.25">
      <c r="A50" s="23" t="s">
        <v>79</v>
      </c>
      <c r="B50" s="24"/>
      <c r="C50" s="25"/>
      <c r="D50" s="19"/>
      <c r="E50" s="20"/>
      <c r="F50" s="18"/>
      <c r="G50" s="2"/>
      <c r="H50" s="166" t="s">
        <v>82</v>
      </c>
      <c r="I50" s="167"/>
      <c r="J50" s="167"/>
      <c r="K50" s="167"/>
      <c r="L50" s="167"/>
      <c r="M50" s="168"/>
      <c r="N50" s="2"/>
      <c r="O50" s="2"/>
      <c r="U50" s="34"/>
      <c r="AB50" s="34"/>
      <c r="AI50" s="34"/>
      <c r="AP50" s="34"/>
    </row>
    <row r="51" spans="1:42" ht="47.45" customHeight="1" x14ac:dyDescent="0.25">
      <c r="A51" s="169" t="s">
        <v>46</v>
      </c>
      <c r="B51" s="169"/>
      <c r="C51" s="148" t="s">
        <v>70</v>
      </c>
      <c r="D51" s="19"/>
      <c r="E51" s="34"/>
      <c r="F51" s="170"/>
      <c r="G51" s="2"/>
      <c r="H51" s="171" t="s">
        <v>48</v>
      </c>
      <c r="I51" s="172"/>
      <c r="J51" s="172"/>
      <c r="K51" s="172"/>
      <c r="L51" s="172"/>
      <c r="M51" s="26"/>
      <c r="N51" s="2"/>
      <c r="O51" s="2"/>
      <c r="U51" s="34"/>
      <c r="AB51" s="34"/>
      <c r="AI51" s="34"/>
      <c r="AP51" s="34"/>
    </row>
    <row r="52" spans="1:42" ht="30" x14ac:dyDescent="0.25">
      <c r="A52" s="169"/>
      <c r="B52" s="169"/>
      <c r="C52" s="88" t="s">
        <v>82</v>
      </c>
      <c r="D52" s="19"/>
      <c r="E52" s="73">
        <f>SUM(J53:J66,M57,M59,M60,M61*0.1,M63,M64,M65,M66)</f>
        <v>0</v>
      </c>
      <c r="F52" s="170"/>
      <c r="G52" s="2"/>
      <c r="H52" s="27" t="s">
        <v>10</v>
      </c>
      <c r="I52" s="153" t="s">
        <v>11</v>
      </c>
      <c r="J52" s="153" t="s">
        <v>39</v>
      </c>
      <c r="K52" s="16"/>
      <c r="L52" s="15" t="s">
        <v>53</v>
      </c>
      <c r="M52" s="28" t="s">
        <v>12</v>
      </c>
      <c r="N52" s="2"/>
      <c r="O52" s="2"/>
      <c r="U52" s="34"/>
      <c r="AB52" s="34"/>
      <c r="AI52" s="34"/>
      <c r="AP52" s="34"/>
    </row>
    <row r="53" spans="1:42" ht="30" x14ac:dyDescent="0.25">
      <c r="A53" s="169"/>
      <c r="B53" s="169"/>
      <c r="C53" s="106"/>
      <c r="D53" s="19"/>
      <c r="E53" s="73"/>
      <c r="F53" s="170"/>
      <c r="G53" s="2"/>
      <c r="H53" s="59" t="s">
        <v>13</v>
      </c>
      <c r="I53" s="68">
        <v>0</v>
      </c>
      <c r="J53" s="147">
        <f>C$20*I53</f>
        <v>0</v>
      </c>
      <c r="K53" s="19"/>
      <c r="L53" s="145" t="s">
        <v>50</v>
      </c>
      <c r="M53" s="73" t="str">
        <f>M36</f>
        <v>---</v>
      </c>
      <c r="N53" s="2"/>
      <c r="O53" s="2"/>
      <c r="U53" s="34"/>
      <c r="AB53" s="34"/>
      <c r="AI53" s="34"/>
      <c r="AP53" s="34"/>
    </row>
    <row r="54" spans="1:42" ht="27.6" customHeight="1" x14ac:dyDescent="0.25">
      <c r="A54" s="169"/>
      <c r="B54" s="169"/>
      <c r="C54" s="106"/>
      <c r="D54" s="19"/>
      <c r="E54" s="73"/>
      <c r="F54" s="170"/>
      <c r="G54" s="2"/>
      <c r="H54" s="39"/>
      <c r="I54" s="147"/>
      <c r="J54" s="147"/>
      <c r="K54" s="19"/>
      <c r="L54" s="145"/>
      <c r="M54" s="76"/>
      <c r="N54" s="2"/>
      <c r="O54" s="2"/>
      <c r="U54" s="34"/>
      <c r="AB54" s="34"/>
      <c r="AI54" s="34"/>
      <c r="AP54" s="34"/>
    </row>
    <row r="55" spans="1:42" ht="26.45" customHeight="1" x14ac:dyDescent="0.25">
      <c r="A55" s="169"/>
      <c r="B55" s="169"/>
      <c r="C55" s="107"/>
      <c r="D55" s="19"/>
      <c r="E55" s="147"/>
      <c r="F55" s="170"/>
      <c r="G55" s="2"/>
      <c r="H55" s="39" t="s">
        <v>63</v>
      </c>
      <c r="I55" s="68">
        <v>0</v>
      </c>
      <c r="J55" s="147">
        <f>C$24*I55</f>
        <v>0</v>
      </c>
      <c r="K55" s="19"/>
      <c r="L55" s="145"/>
      <c r="M55" s="74"/>
      <c r="N55" s="2"/>
      <c r="O55" s="2"/>
      <c r="U55" s="34"/>
      <c r="AB55" s="34"/>
      <c r="AI55" s="34"/>
      <c r="AP55" s="34"/>
    </row>
    <row r="56" spans="1:42" ht="25.15" customHeight="1" x14ac:dyDescent="0.25">
      <c r="A56" s="169"/>
      <c r="B56" s="169"/>
      <c r="C56" s="107"/>
      <c r="D56" s="19"/>
      <c r="E56" s="147"/>
      <c r="F56" s="170"/>
      <c r="G56" s="2"/>
      <c r="H56" s="59" t="s">
        <v>61</v>
      </c>
      <c r="I56" s="68">
        <v>0</v>
      </c>
      <c r="J56" s="147">
        <f>C$21*I56</f>
        <v>0</v>
      </c>
      <c r="K56" s="19"/>
      <c r="L56" s="145"/>
      <c r="M56" s="75"/>
      <c r="N56" s="2"/>
      <c r="O56" s="2"/>
      <c r="U56" s="34"/>
      <c r="AB56" s="34"/>
      <c r="AI56" s="34"/>
      <c r="AP56" s="34"/>
    </row>
    <row r="57" spans="1:42" ht="24" customHeight="1" x14ac:dyDescent="0.25">
      <c r="A57" s="169"/>
      <c r="B57" s="169"/>
      <c r="C57" s="107"/>
      <c r="D57" s="19"/>
      <c r="E57" s="147"/>
      <c r="F57" s="170"/>
      <c r="G57" s="2"/>
      <c r="H57" s="70" t="s">
        <v>58</v>
      </c>
      <c r="I57" s="66">
        <v>0</v>
      </c>
      <c r="J57" s="67">
        <f>C$22*I57</f>
        <v>0</v>
      </c>
      <c r="K57" s="19"/>
      <c r="L57" s="145" t="s">
        <v>14</v>
      </c>
      <c r="M57" s="68">
        <v>0</v>
      </c>
      <c r="N57" s="2"/>
      <c r="O57" s="2"/>
      <c r="U57" s="34"/>
      <c r="AB57" s="34"/>
      <c r="AI57" s="34"/>
      <c r="AP57" s="34"/>
    </row>
    <row r="58" spans="1:42" x14ac:dyDescent="0.25">
      <c r="A58" s="169"/>
      <c r="B58" s="169"/>
      <c r="C58" s="34"/>
      <c r="D58" s="19"/>
      <c r="E58" s="34"/>
      <c r="F58" s="170"/>
      <c r="G58" s="2"/>
      <c r="H58" s="70" t="s">
        <v>42</v>
      </c>
      <c r="I58" s="68">
        <v>0</v>
      </c>
      <c r="J58" s="67">
        <f>C$23*I58</f>
        <v>0</v>
      </c>
      <c r="K58" s="19"/>
      <c r="L58" s="15" t="s">
        <v>51</v>
      </c>
      <c r="M58" s="61"/>
      <c r="N58" s="2"/>
      <c r="O58" s="2"/>
      <c r="U58" s="34"/>
      <c r="AB58" s="34"/>
      <c r="AI58" s="34"/>
      <c r="AP58" s="34"/>
    </row>
    <row r="59" spans="1:42" x14ac:dyDescent="0.25">
      <c r="A59" s="169"/>
      <c r="B59" s="169"/>
      <c r="C59" s="34"/>
      <c r="D59" s="19"/>
      <c r="E59" s="34"/>
      <c r="F59" s="170"/>
      <c r="G59" s="2"/>
      <c r="H59" s="29" t="s">
        <v>66</v>
      </c>
      <c r="I59" s="68">
        <v>0</v>
      </c>
      <c r="J59" s="67">
        <f>C$25*I59</f>
        <v>0</v>
      </c>
      <c r="K59" s="19"/>
      <c r="L59" s="30" t="s">
        <v>34</v>
      </c>
      <c r="M59" s="68">
        <v>0</v>
      </c>
      <c r="N59" s="2"/>
      <c r="O59" s="2"/>
      <c r="U59" s="34"/>
      <c r="AB59" s="34"/>
      <c r="AI59" s="34"/>
      <c r="AP59" s="34"/>
    </row>
    <row r="60" spans="1:42" x14ac:dyDescent="0.25">
      <c r="A60" s="169"/>
      <c r="B60" s="169"/>
      <c r="C60" s="34"/>
      <c r="D60" s="19"/>
      <c r="E60" s="34"/>
      <c r="F60" s="170"/>
      <c r="G60" s="2"/>
      <c r="H60" s="59"/>
      <c r="I60" s="147"/>
      <c r="J60" s="147"/>
      <c r="K60" s="19"/>
      <c r="L60" s="16" t="s">
        <v>38</v>
      </c>
      <c r="M60" s="51">
        <v>0</v>
      </c>
      <c r="N60" s="2"/>
      <c r="O60" s="2"/>
      <c r="U60" s="34"/>
      <c r="AB60" s="34"/>
      <c r="AI60" s="34"/>
      <c r="AP60" s="34"/>
    </row>
    <row r="61" spans="1:42" ht="14.65" customHeight="1" x14ac:dyDescent="0.25">
      <c r="A61" s="169"/>
      <c r="B61" s="169"/>
      <c r="C61" s="34"/>
      <c r="D61" s="19"/>
      <c r="E61" s="34"/>
      <c r="F61" s="170"/>
      <c r="G61" s="2"/>
      <c r="H61" s="59"/>
      <c r="I61" s="173" t="s">
        <v>15</v>
      </c>
      <c r="J61" s="173" t="s">
        <v>39</v>
      </c>
      <c r="K61" s="19"/>
      <c r="L61" s="174" t="s">
        <v>64</v>
      </c>
      <c r="M61" s="51">
        <v>0</v>
      </c>
      <c r="N61" s="2"/>
      <c r="O61" s="2"/>
      <c r="U61" s="34"/>
      <c r="AB61" s="34"/>
      <c r="AI61" s="34"/>
      <c r="AP61" s="34"/>
    </row>
    <row r="62" spans="1:42" x14ac:dyDescent="0.25">
      <c r="A62" s="169"/>
      <c r="B62" s="169"/>
      <c r="C62" s="34"/>
      <c r="D62" s="32"/>
      <c r="E62" s="34"/>
      <c r="F62" s="170"/>
      <c r="G62" s="4"/>
      <c r="H62" s="62" t="s">
        <v>16</v>
      </c>
      <c r="I62" s="173"/>
      <c r="J62" s="173"/>
      <c r="K62" s="19"/>
      <c r="L62" s="174"/>
      <c r="M62" s="74"/>
      <c r="N62" s="2"/>
      <c r="O62" s="2"/>
      <c r="U62" s="34"/>
      <c r="AB62" s="34"/>
      <c r="AI62" s="34"/>
      <c r="AP62" s="34"/>
    </row>
    <row r="63" spans="1:42" ht="30" x14ac:dyDescent="0.25">
      <c r="A63" s="169"/>
      <c r="B63" s="169"/>
      <c r="C63" s="34"/>
      <c r="D63" s="34"/>
      <c r="E63" s="34"/>
      <c r="F63" s="170"/>
      <c r="G63" s="36"/>
      <c r="H63" s="152"/>
      <c r="I63" s="175"/>
      <c r="J63" s="173"/>
      <c r="K63" s="20"/>
      <c r="L63" s="149" t="s">
        <v>65</v>
      </c>
      <c r="M63" s="68">
        <v>0</v>
      </c>
      <c r="N63" s="2"/>
      <c r="O63" s="2"/>
      <c r="U63" s="34"/>
      <c r="AB63" s="34"/>
      <c r="AI63" s="34"/>
      <c r="AP63" s="34"/>
    </row>
    <row r="64" spans="1:42" x14ac:dyDescent="0.25">
      <c r="A64" s="173"/>
      <c r="B64" s="173"/>
      <c r="C64" s="147"/>
      <c r="D64" s="147"/>
      <c r="E64" s="147"/>
      <c r="F64" s="35"/>
      <c r="G64" s="4"/>
      <c r="H64" s="59" t="s">
        <v>29</v>
      </c>
      <c r="I64" s="51">
        <v>0</v>
      </c>
      <c r="J64" s="147">
        <f>C$28*I64*2</f>
        <v>0</v>
      </c>
      <c r="K64" s="20"/>
      <c r="L64" s="146" t="s">
        <v>35</v>
      </c>
      <c r="M64" s="68">
        <v>0</v>
      </c>
      <c r="N64" s="2"/>
      <c r="O64" s="2"/>
      <c r="U64" s="34"/>
      <c r="AB64" s="34"/>
      <c r="AI64" s="34"/>
      <c r="AP64" s="34"/>
    </row>
    <row r="65" spans="1:42" x14ac:dyDescent="0.25">
      <c r="A65" s="173"/>
      <c r="B65" s="173"/>
      <c r="C65" s="81"/>
      <c r="D65" s="81"/>
      <c r="E65" s="37"/>
      <c r="F65" s="38"/>
      <c r="G65" s="4"/>
      <c r="H65" s="39" t="s">
        <v>31</v>
      </c>
      <c r="I65" s="51">
        <v>0</v>
      </c>
      <c r="J65" s="147">
        <f>C$29*I65*2</f>
        <v>0</v>
      </c>
      <c r="K65" s="20"/>
      <c r="L65" s="146" t="s">
        <v>36</v>
      </c>
      <c r="M65" s="68">
        <v>0</v>
      </c>
      <c r="N65" s="2"/>
      <c r="O65" s="2"/>
      <c r="U65" s="34"/>
      <c r="AB65" s="34"/>
      <c r="AI65" s="34"/>
      <c r="AP65" s="34"/>
    </row>
    <row r="66" spans="1:42" x14ac:dyDescent="0.25">
      <c r="A66" s="173"/>
      <c r="B66" s="173"/>
      <c r="C66" s="147"/>
      <c r="D66" s="147"/>
      <c r="E66" s="147"/>
      <c r="F66" s="35"/>
      <c r="G66" s="4"/>
      <c r="H66" s="63" t="s">
        <v>30</v>
      </c>
      <c r="I66" s="51">
        <v>0</v>
      </c>
      <c r="J66" s="54">
        <f>C$30*I66</f>
        <v>0</v>
      </c>
      <c r="K66" s="41"/>
      <c r="L66" s="42" t="s">
        <v>37</v>
      </c>
      <c r="M66" s="68">
        <v>0</v>
      </c>
      <c r="N66" s="2"/>
      <c r="O66" s="2"/>
      <c r="U66" s="34"/>
      <c r="AB66" s="34"/>
      <c r="AI66" s="34"/>
      <c r="AP66" s="34"/>
    </row>
    <row r="67" spans="1:42" x14ac:dyDescent="0.25">
      <c r="A67" s="153"/>
      <c r="B67" s="153"/>
      <c r="C67" s="151"/>
      <c r="D67" s="151"/>
      <c r="E67" s="151"/>
      <c r="F67" s="151"/>
      <c r="G67" s="22"/>
      <c r="H67" s="43"/>
      <c r="I67" s="43"/>
      <c r="J67" s="4"/>
      <c r="K67" s="4"/>
      <c r="L67" s="4"/>
      <c r="M67" s="159"/>
      <c r="N67" s="2"/>
      <c r="O67" s="2"/>
      <c r="U67" s="34"/>
      <c r="AB67" s="34"/>
      <c r="AI67" s="34"/>
      <c r="AP67" s="34"/>
    </row>
    <row r="68" spans="1:42" x14ac:dyDescent="0.25">
      <c r="A68" s="153"/>
      <c r="B68" s="153"/>
      <c r="C68" s="151"/>
      <c r="D68" s="151"/>
      <c r="E68" s="151"/>
      <c r="F68" s="151"/>
      <c r="G68" s="22"/>
      <c r="H68" s="43"/>
      <c r="I68" s="43"/>
      <c r="J68" s="4"/>
      <c r="K68" s="4"/>
      <c r="L68" s="4"/>
      <c r="M68" s="159"/>
      <c r="N68" s="2"/>
      <c r="O68" s="2"/>
      <c r="U68" s="34"/>
      <c r="AB68" s="34"/>
      <c r="AI68" s="34"/>
      <c r="AP68" s="34"/>
    </row>
    <row r="69" spans="1:42" x14ac:dyDescent="0.25">
      <c r="A69" s="23" t="s">
        <v>80</v>
      </c>
      <c r="B69" s="24"/>
      <c r="C69" s="25"/>
      <c r="D69" s="19"/>
      <c r="E69" s="20"/>
      <c r="F69" s="18"/>
      <c r="G69" s="2"/>
      <c r="H69" s="166" t="s">
        <v>82</v>
      </c>
      <c r="I69" s="167"/>
      <c r="J69" s="167"/>
      <c r="K69" s="167"/>
      <c r="L69" s="167"/>
      <c r="M69" s="168"/>
      <c r="N69" s="2"/>
      <c r="O69" s="2"/>
      <c r="U69" s="34"/>
      <c r="AB69" s="34"/>
      <c r="AI69" s="34"/>
      <c r="AP69" s="34"/>
    </row>
    <row r="70" spans="1:42" ht="49.5" customHeight="1" x14ac:dyDescent="0.25">
      <c r="A70" s="169" t="s">
        <v>46</v>
      </c>
      <c r="B70" s="169"/>
      <c r="C70" s="148" t="s">
        <v>70</v>
      </c>
      <c r="D70" s="19"/>
      <c r="E70" s="34"/>
      <c r="F70" s="170"/>
      <c r="G70" s="2"/>
      <c r="H70" s="171" t="s">
        <v>49</v>
      </c>
      <c r="I70" s="172"/>
      <c r="J70" s="172"/>
      <c r="K70" s="172"/>
      <c r="L70" s="172"/>
      <c r="M70" s="64"/>
      <c r="N70" s="2"/>
      <c r="O70" s="2"/>
      <c r="U70" s="34"/>
      <c r="AB70" s="34"/>
      <c r="AI70" s="34"/>
      <c r="AP70" s="34"/>
    </row>
    <row r="71" spans="1:42" ht="30" x14ac:dyDescent="0.25">
      <c r="A71" s="169"/>
      <c r="B71" s="169"/>
      <c r="C71" s="88" t="s">
        <v>82</v>
      </c>
      <c r="D71" s="19"/>
      <c r="E71" s="73">
        <f>SUM(J72:J85,M76,M78,M79,M80*0.1,M82,M83,M84,M85)</f>
        <v>0</v>
      </c>
      <c r="F71" s="170"/>
      <c r="G71" s="2"/>
      <c r="H71" s="27" t="s">
        <v>10</v>
      </c>
      <c r="I71" s="153" t="s">
        <v>11</v>
      </c>
      <c r="J71" s="153" t="s">
        <v>39</v>
      </c>
      <c r="K71" s="19"/>
      <c r="L71" s="15" t="s">
        <v>53</v>
      </c>
      <c r="M71" s="28" t="s">
        <v>12</v>
      </c>
      <c r="N71" s="2"/>
      <c r="O71" s="2"/>
      <c r="U71" s="34"/>
      <c r="AB71" s="34"/>
      <c r="AI71" s="34"/>
      <c r="AP71" s="34"/>
    </row>
    <row r="72" spans="1:42" ht="40.9" customHeight="1" x14ac:dyDescent="0.25">
      <c r="A72" s="169"/>
      <c r="B72" s="169"/>
      <c r="C72" s="106"/>
      <c r="D72" s="19"/>
      <c r="E72" s="73"/>
      <c r="F72" s="170"/>
      <c r="G72" s="2"/>
      <c r="H72" s="59" t="s">
        <v>13</v>
      </c>
      <c r="I72" s="68">
        <v>0</v>
      </c>
      <c r="J72" s="147">
        <f>C$20*I72</f>
        <v>0</v>
      </c>
      <c r="K72" s="19"/>
      <c r="L72" s="145" t="s">
        <v>50</v>
      </c>
      <c r="M72" s="73" t="str">
        <f>M36</f>
        <v>---</v>
      </c>
      <c r="N72" s="2"/>
      <c r="O72" s="2"/>
      <c r="U72" s="34"/>
      <c r="AB72" s="34"/>
      <c r="AI72" s="34"/>
      <c r="AP72" s="34"/>
    </row>
    <row r="73" spans="1:42" ht="36" customHeight="1" x14ac:dyDescent="0.25">
      <c r="A73" s="169"/>
      <c r="B73" s="169"/>
      <c r="C73" s="106"/>
      <c r="D73" s="19"/>
      <c r="E73" s="73"/>
      <c r="F73" s="170"/>
      <c r="G73" s="2"/>
      <c r="H73" s="39"/>
      <c r="I73" s="147"/>
      <c r="J73" s="147"/>
      <c r="K73" s="19"/>
      <c r="L73" s="145"/>
      <c r="M73" s="76"/>
      <c r="N73" s="2"/>
      <c r="O73" s="2"/>
      <c r="U73" s="34"/>
      <c r="AB73" s="34"/>
      <c r="AI73" s="34"/>
      <c r="AP73" s="34"/>
    </row>
    <row r="74" spans="1:42" ht="22.15" customHeight="1" x14ac:dyDescent="0.25">
      <c r="A74" s="169"/>
      <c r="B74" s="169"/>
      <c r="C74" s="107"/>
      <c r="D74" s="19"/>
      <c r="E74" s="147"/>
      <c r="F74" s="170"/>
      <c r="G74" s="2"/>
      <c r="H74" s="39" t="s">
        <v>63</v>
      </c>
      <c r="I74" s="68">
        <v>0</v>
      </c>
      <c r="J74" s="147">
        <f>C$24*I74</f>
        <v>0</v>
      </c>
      <c r="K74" s="19"/>
      <c r="L74" s="145"/>
      <c r="M74" s="74"/>
      <c r="N74" s="2"/>
      <c r="O74" s="2"/>
      <c r="U74" s="34"/>
      <c r="AB74" s="34"/>
      <c r="AI74" s="34"/>
      <c r="AP74" s="34"/>
    </row>
    <row r="75" spans="1:42" ht="21" customHeight="1" x14ac:dyDescent="0.25">
      <c r="A75" s="169"/>
      <c r="B75" s="169"/>
      <c r="C75" s="107"/>
      <c r="D75" s="19"/>
      <c r="E75" s="147"/>
      <c r="F75" s="170"/>
      <c r="G75" s="2"/>
      <c r="H75" s="59" t="s">
        <v>61</v>
      </c>
      <c r="I75" s="68">
        <v>0</v>
      </c>
      <c r="J75" s="147">
        <f>C$21*I75</f>
        <v>0</v>
      </c>
      <c r="K75" s="19"/>
      <c r="L75" s="145"/>
      <c r="M75" s="75"/>
      <c r="N75" s="2"/>
      <c r="O75" s="2"/>
      <c r="U75" s="34"/>
      <c r="AB75" s="34"/>
      <c r="AI75" s="34"/>
      <c r="AP75" s="34"/>
    </row>
    <row r="76" spans="1:42" ht="25.15" customHeight="1" x14ac:dyDescent="0.25">
      <c r="A76" s="169"/>
      <c r="B76" s="169"/>
      <c r="C76" s="107"/>
      <c r="D76" s="19"/>
      <c r="E76" s="147"/>
      <c r="F76" s="170"/>
      <c r="G76" s="2"/>
      <c r="H76" s="70" t="s">
        <v>58</v>
      </c>
      <c r="I76" s="66">
        <v>0</v>
      </c>
      <c r="J76" s="67">
        <f>C$22*I76</f>
        <v>0</v>
      </c>
      <c r="K76" s="19"/>
      <c r="L76" s="145" t="s">
        <v>14</v>
      </c>
      <c r="M76" s="68">
        <v>0</v>
      </c>
      <c r="N76" s="2"/>
      <c r="O76" s="2"/>
      <c r="U76" s="34"/>
      <c r="AB76" s="34"/>
      <c r="AI76" s="34"/>
      <c r="AP76" s="34"/>
    </row>
    <row r="77" spans="1:42" x14ac:dyDescent="0.25">
      <c r="A77" s="169"/>
      <c r="B77" s="169"/>
      <c r="C77" s="34"/>
      <c r="D77" s="19"/>
      <c r="E77" s="34"/>
      <c r="F77" s="170"/>
      <c r="G77" s="2"/>
      <c r="H77" s="70" t="s">
        <v>42</v>
      </c>
      <c r="I77" s="68">
        <v>0</v>
      </c>
      <c r="J77" s="67">
        <f>C$23*I77</f>
        <v>0</v>
      </c>
      <c r="K77" s="19"/>
      <c r="L77" s="15" t="s">
        <v>51</v>
      </c>
      <c r="M77" s="65"/>
      <c r="N77" s="2"/>
      <c r="O77" s="2"/>
      <c r="U77" s="34"/>
      <c r="AB77" s="34"/>
      <c r="AI77" s="34"/>
      <c r="AP77" s="34"/>
    </row>
    <row r="78" spans="1:42" x14ac:dyDescent="0.25">
      <c r="A78" s="169"/>
      <c r="B78" s="169"/>
      <c r="C78" s="34"/>
      <c r="D78" s="19"/>
      <c r="E78" s="34"/>
      <c r="F78" s="170"/>
      <c r="G78" s="2"/>
      <c r="H78" s="29" t="s">
        <v>66</v>
      </c>
      <c r="I78" s="68">
        <v>0</v>
      </c>
      <c r="J78" s="67">
        <f>C$25*I78</f>
        <v>0</v>
      </c>
      <c r="K78" s="19"/>
      <c r="L78" s="30" t="s">
        <v>34</v>
      </c>
      <c r="M78" s="68">
        <v>0</v>
      </c>
      <c r="N78" s="2"/>
      <c r="O78" s="2"/>
      <c r="U78" s="34"/>
      <c r="AB78" s="34"/>
      <c r="AI78" s="34"/>
      <c r="AP78" s="34"/>
    </row>
    <row r="79" spans="1:42" x14ac:dyDescent="0.25">
      <c r="A79" s="169"/>
      <c r="B79" s="169"/>
      <c r="C79" s="34"/>
      <c r="D79" s="19"/>
      <c r="E79" s="34"/>
      <c r="F79" s="170"/>
      <c r="G79" s="2"/>
      <c r="H79" s="59"/>
      <c r="I79" s="147"/>
      <c r="J79" s="147"/>
      <c r="K79" s="19"/>
      <c r="L79" s="16" t="s">
        <v>38</v>
      </c>
      <c r="M79" s="51">
        <v>0</v>
      </c>
      <c r="N79" s="2"/>
      <c r="O79" s="2"/>
      <c r="U79" s="34"/>
      <c r="AB79" s="34"/>
      <c r="AI79" s="34"/>
      <c r="AP79" s="34"/>
    </row>
    <row r="80" spans="1:42" ht="14.65" customHeight="1" x14ac:dyDescent="0.25">
      <c r="A80" s="169"/>
      <c r="B80" s="169"/>
      <c r="C80" s="34"/>
      <c r="D80" s="19"/>
      <c r="E80" s="34"/>
      <c r="F80" s="170"/>
      <c r="G80" s="2"/>
      <c r="H80" s="59"/>
      <c r="I80" s="173" t="s">
        <v>15</v>
      </c>
      <c r="J80" s="173" t="s">
        <v>39</v>
      </c>
      <c r="K80" s="19"/>
      <c r="L80" s="174" t="s">
        <v>64</v>
      </c>
      <c r="M80" s="51">
        <v>0</v>
      </c>
      <c r="N80" s="2"/>
      <c r="O80" s="2"/>
      <c r="U80" s="34"/>
      <c r="AB80" s="34"/>
      <c r="AI80" s="34"/>
      <c r="AP80" s="34"/>
    </row>
    <row r="81" spans="1:42" x14ac:dyDescent="0.25">
      <c r="A81" s="169"/>
      <c r="B81" s="169"/>
      <c r="C81" s="34"/>
      <c r="D81" s="32"/>
      <c r="E81" s="34"/>
      <c r="F81" s="170"/>
      <c r="G81" s="4"/>
      <c r="H81" s="62" t="s">
        <v>16</v>
      </c>
      <c r="I81" s="173"/>
      <c r="J81" s="173"/>
      <c r="K81" s="19"/>
      <c r="L81" s="174"/>
      <c r="M81" s="74"/>
      <c r="N81" s="2"/>
      <c r="O81" s="2"/>
      <c r="U81" s="34"/>
      <c r="AB81" s="34"/>
      <c r="AI81" s="34"/>
      <c r="AP81" s="34"/>
    </row>
    <row r="82" spans="1:42" ht="30" x14ac:dyDescent="0.25">
      <c r="A82" s="169"/>
      <c r="B82" s="169"/>
      <c r="C82" s="34"/>
      <c r="D82" s="34"/>
      <c r="E82" s="34"/>
      <c r="F82" s="170"/>
      <c r="G82" s="36"/>
      <c r="H82" s="152"/>
      <c r="I82" s="175"/>
      <c r="J82" s="173"/>
      <c r="K82" s="20"/>
      <c r="L82" s="149" t="s">
        <v>65</v>
      </c>
      <c r="M82" s="68">
        <v>0</v>
      </c>
      <c r="N82" s="2"/>
      <c r="O82" s="2"/>
      <c r="U82" s="34"/>
      <c r="AB82" s="34"/>
      <c r="AI82" s="34"/>
      <c r="AP82" s="34"/>
    </row>
    <row r="83" spans="1:42" x14ac:dyDescent="0.25">
      <c r="A83" s="173"/>
      <c r="B83" s="173"/>
      <c r="C83" s="147"/>
      <c r="D83" s="147"/>
      <c r="E83" s="147"/>
      <c r="F83" s="35"/>
      <c r="G83" s="4"/>
      <c r="H83" s="59" t="s">
        <v>29</v>
      </c>
      <c r="I83" s="51">
        <v>0</v>
      </c>
      <c r="J83" s="147">
        <f>C$28*I83*2</f>
        <v>0</v>
      </c>
      <c r="K83" s="20"/>
      <c r="L83" s="146" t="s">
        <v>35</v>
      </c>
      <c r="M83" s="68">
        <v>0</v>
      </c>
      <c r="N83" s="2"/>
      <c r="O83" s="2"/>
      <c r="U83" s="34"/>
      <c r="AB83" s="34"/>
      <c r="AI83" s="34"/>
      <c r="AP83" s="34"/>
    </row>
    <row r="84" spans="1:42" x14ac:dyDescent="0.25">
      <c r="A84" s="173"/>
      <c r="B84" s="173"/>
      <c r="C84" s="81"/>
      <c r="D84" s="81"/>
      <c r="E84" s="37"/>
      <c r="F84" s="38"/>
      <c r="G84" s="4"/>
      <c r="H84" s="39" t="s">
        <v>31</v>
      </c>
      <c r="I84" s="51">
        <v>0</v>
      </c>
      <c r="J84" s="147">
        <f>C$29*I84*2</f>
        <v>0</v>
      </c>
      <c r="K84" s="20"/>
      <c r="L84" s="146" t="s">
        <v>36</v>
      </c>
      <c r="M84" s="68">
        <v>0</v>
      </c>
      <c r="N84" s="2"/>
      <c r="O84" s="2"/>
      <c r="U84" s="34"/>
      <c r="AB84" s="34"/>
      <c r="AI84" s="34"/>
      <c r="AP84" s="34"/>
    </row>
    <row r="85" spans="1:42" x14ac:dyDescent="0.25">
      <c r="A85" s="173"/>
      <c r="B85" s="173"/>
      <c r="C85" s="147"/>
      <c r="D85" s="147"/>
      <c r="E85" s="147"/>
      <c r="F85" s="35"/>
      <c r="G85" s="4"/>
      <c r="H85" s="63" t="s">
        <v>30</v>
      </c>
      <c r="I85" s="51">
        <v>0</v>
      </c>
      <c r="J85" s="54">
        <f>C$30*I85</f>
        <v>0</v>
      </c>
      <c r="K85" s="41"/>
      <c r="L85" s="42" t="s">
        <v>37</v>
      </c>
      <c r="M85" s="68">
        <v>0</v>
      </c>
      <c r="N85" s="2"/>
      <c r="O85" s="2"/>
      <c r="U85" s="34"/>
      <c r="AB85" s="34"/>
      <c r="AI85" s="34"/>
      <c r="AP85" s="34"/>
    </row>
    <row r="86" spans="1:42" x14ac:dyDescent="0.25">
      <c r="A86" s="153"/>
      <c r="B86" s="153"/>
      <c r="C86" s="147"/>
      <c r="D86" s="147"/>
      <c r="E86" s="147"/>
      <c r="F86" s="35"/>
      <c r="G86" s="4"/>
      <c r="H86" s="16"/>
      <c r="I86" s="58"/>
      <c r="J86" s="147"/>
      <c r="K86" s="20"/>
      <c r="L86" s="146"/>
      <c r="M86" s="146"/>
      <c r="N86" s="2"/>
      <c r="O86" s="2"/>
      <c r="U86" s="34"/>
      <c r="AB86" s="34"/>
      <c r="AI86" s="34"/>
      <c r="AP86" s="34"/>
    </row>
    <row r="87" spans="1:42" x14ac:dyDescent="0.25">
      <c r="A87" s="153"/>
      <c r="B87" s="153"/>
      <c r="C87" s="56" t="s">
        <v>71</v>
      </c>
      <c r="D87" s="151"/>
      <c r="E87" s="56" t="s">
        <v>72</v>
      </c>
      <c r="F87" s="56" t="s">
        <v>73</v>
      </c>
      <c r="G87" s="4"/>
      <c r="H87" s="16"/>
      <c r="I87" s="58"/>
      <c r="J87" s="147"/>
      <c r="K87" s="20"/>
      <c r="L87" s="146"/>
      <c r="M87" s="146"/>
      <c r="N87" s="2"/>
      <c r="U87" s="2"/>
      <c r="AB87" s="2"/>
      <c r="AI87" s="34"/>
      <c r="AP87" s="34"/>
    </row>
    <row r="88" spans="1:42" x14ac:dyDescent="0.25">
      <c r="A88" s="155"/>
      <c r="B88" s="156"/>
      <c r="C88" s="108">
        <v>360</v>
      </c>
      <c r="D88" s="109"/>
      <c r="E88" s="110">
        <v>360</v>
      </c>
      <c r="F88" s="111">
        <v>360</v>
      </c>
      <c r="G88" s="43"/>
      <c r="H88" s="178" t="s">
        <v>69</v>
      </c>
      <c r="I88" s="178"/>
      <c r="J88" s="178"/>
      <c r="K88" s="178"/>
      <c r="L88" s="178"/>
      <c r="M88" s="178"/>
      <c r="N88" s="2"/>
      <c r="U88" s="2"/>
      <c r="AB88" s="2"/>
      <c r="AI88" s="34"/>
      <c r="AP88" s="34"/>
    </row>
    <row r="89" spans="1:42" x14ac:dyDescent="0.25">
      <c r="A89" s="179" t="s">
        <v>75</v>
      </c>
      <c r="B89" s="173"/>
      <c r="C89" s="98">
        <f>E35</f>
        <v>0</v>
      </c>
      <c r="D89" s="151"/>
      <c r="E89" s="90">
        <f>E52</f>
        <v>0</v>
      </c>
      <c r="F89" s="93">
        <f>E71</f>
        <v>0</v>
      </c>
      <c r="G89" s="43"/>
      <c r="H89" s="174"/>
      <c r="I89" s="174"/>
      <c r="J89" s="174"/>
      <c r="K89" s="174"/>
      <c r="L89" s="174"/>
      <c r="M89" s="174"/>
      <c r="N89" s="2"/>
      <c r="U89" s="2"/>
      <c r="AB89" s="2"/>
      <c r="AI89" s="2"/>
      <c r="AP89" s="2"/>
    </row>
    <row r="90" spans="1:42" x14ac:dyDescent="0.25">
      <c r="A90" s="179" t="s">
        <v>18</v>
      </c>
      <c r="B90" s="173"/>
      <c r="C90" s="99">
        <v>66</v>
      </c>
      <c r="D90" s="81"/>
      <c r="E90" s="44">
        <v>17</v>
      </c>
      <c r="F90" s="94">
        <v>17</v>
      </c>
      <c r="G90" s="43"/>
      <c r="H90" s="174"/>
      <c r="I90" s="174"/>
      <c r="J90" s="174"/>
      <c r="K90" s="174"/>
      <c r="L90" s="174"/>
      <c r="M90" s="174"/>
      <c r="N90" s="2"/>
      <c r="U90" s="2"/>
      <c r="AB90" s="2"/>
      <c r="AI90" s="2"/>
      <c r="AP90" s="2"/>
    </row>
    <row r="91" spans="1:42" x14ac:dyDescent="0.25">
      <c r="A91" s="180" t="s">
        <v>19</v>
      </c>
      <c r="B91" s="175"/>
      <c r="C91" s="67">
        <f t="shared" ref="C91:F91" si="0">C89*C90/100</f>
        <v>0</v>
      </c>
      <c r="D91" s="147"/>
      <c r="E91" s="147">
        <f t="shared" si="0"/>
        <v>0</v>
      </c>
      <c r="F91" s="102">
        <f t="shared" si="0"/>
        <v>0</v>
      </c>
      <c r="G91" s="43"/>
      <c r="H91" s="174"/>
      <c r="I91" s="174"/>
      <c r="J91" s="174"/>
      <c r="K91" s="174"/>
      <c r="L91" s="174"/>
      <c r="M91" s="174"/>
      <c r="N91" s="2"/>
      <c r="U91" s="2"/>
      <c r="AB91" s="2"/>
      <c r="AI91" s="2"/>
      <c r="AP91" s="2"/>
    </row>
    <row r="92" spans="1:42" x14ac:dyDescent="0.25">
      <c r="A92" s="176"/>
      <c r="B92" s="177"/>
      <c r="C92" s="97"/>
      <c r="D92" s="92"/>
      <c r="E92" s="91"/>
      <c r="F92" s="96"/>
      <c r="G92" s="43"/>
      <c r="H92" s="174"/>
      <c r="I92" s="174"/>
      <c r="J92" s="174"/>
      <c r="K92" s="174"/>
      <c r="L92" s="174"/>
      <c r="M92" s="174"/>
      <c r="N92" s="2"/>
      <c r="U92" s="2"/>
      <c r="AB92" s="2"/>
      <c r="AI92" s="2"/>
      <c r="AP92" s="2"/>
    </row>
    <row r="93" spans="1:42" ht="14.45" customHeight="1" x14ac:dyDescent="0.25">
      <c r="A93" s="179"/>
      <c r="B93" s="173"/>
      <c r="C93" s="98"/>
      <c r="D93" s="151"/>
      <c r="E93" s="90"/>
      <c r="F93" s="93"/>
      <c r="G93" s="43"/>
      <c r="H93" s="174"/>
      <c r="I93" s="174"/>
      <c r="J93" s="174"/>
      <c r="K93" s="174"/>
      <c r="L93" s="174"/>
      <c r="M93" s="174"/>
      <c r="N93" s="2"/>
      <c r="U93" s="2"/>
      <c r="AB93" s="2"/>
      <c r="AI93" s="2"/>
      <c r="AP93" s="2"/>
    </row>
    <row r="94" spans="1:42" ht="14.45" customHeight="1" x14ac:dyDescent="0.25">
      <c r="A94" s="179"/>
      <c r="B94" s="173"/>
      <c r="C94" s="99"/>
      <c r="D94" s="81"/>
      <c r="E94" s="44"/>
      <c r="F94" s="94"/>
      <c r="G94" s="43"/>
      <c r="H94" s="174"/>
      <c r="I94" s="174"/>
      <c r="J94" s="174"/>
      <c r="K94" s="174"/>
      <c r="L94" s="174"/>
      <c r="M94" s="174"/>
      <c r="N94" s="2"/>
      <c r="U94" s="2"/>
      <c r="AB94" s="2"/>
      <c r="AI94" s="2"/>
      <c r="AP94" s="2"/>
    </row>
    <row r="95" spans="1:42" ht="14.45" customHeight="1" x14ac:dyDescent="0.25">
      <c r="A95" s="180"/>
      <c r="B95" s="175"/>
      <c r="C95" s="54"/>
      <c r="D95" s="150"/>
      <c r="E95" s="150"/>
      <c r="F95" s="95"/>
      <c r="G95" s="43"/>
      <c r="H95" s="174"/>
      <c r="I95" s="174"/>
      <c r="J95" s="174"/>
      <c r="K95" s="174"/>
      <c r="L95" s="174"/>
      <c r="M95" s="174"/>
      <c r="N95" s="2"/>
      <c r="U95" s="2"/>
      <c r="AB95" s="2"/>
      <c r="AI95" s="2"/>
      <c r="AP95" s="2"/>
    </row>
    <row r="96" spans="1:42" x14ac:dyDescent="0.25">
      <c r="A96" s="176"/>
      <c r="B96" s="177"/>
      <c r="C96" s="98"/>
      <c r="D96" s="151"/>
      <c r="E96" s="103"/>
      <c r="F96" s="104"/>
      <c r="G96" s="43"/>
      <c r="H96" s="174"/>
      <c r="I96" s="174"/>
      <c r="J96" s="174"/>
      <c r="K96" s="174"/>
      <c r="L96" s="174"/>
      <c r="M96" s="174"/>
      <c r="N96" s="2"/>
      <c r="U96" s="2"/>
      <c r="AB96" s="2"/>
      <c r="AI96" s="2"/>
      <c r="AP96" s="2"/>
    </row>
    <row r="97" spans="1:42" ht="14.45" customHeight="1" x14ac:dyDescent="0.25">
      <c r="A97" s="179"/>
      <c r="B97" s="173"/>
      <c r="C97" s="98"/>
      <c r="D97" s="151"/>
      <c r="E97" s="90"/>
      <c r="F97" s="93"/>
      <c r="G97" s="43"/>
      <c r="H97" s="174"/>
      <c r="I97" s="174"/>
      <c r="J97" s="174"/>
      <c r="K97" s="174"/>
      <c r="L97" s="174"/>
      <c r="M97" s="174"/>
      <c r="N97" s="2"/>
      <c r="U97" s="2"/>
      <c r="AB97" s="2"/>
      <c r="AI97" s="2"/>
      <c r="AP97" s="2"/>
    </row>
    <row r="98" spans="1:42" x14ac:dyDescent="0.25">
      <c r="A98" s="179"/>
      <c r="B98" s="173"/>
      <c r="C98" s="99"/>
      <c r="D98" s="81"/>
      <c r="E98" s="44"/>
      <c r="F98" s="94"/>
      <c r="G98" s="43"/>
      <c r="H98" s="174"/>
      <c r="I98" s="174"/>
      <c r="J98" s="174"/>
      <c r="K98" s="174"/>
      <c r="L98" s="174"/>
      <c r="M98" s="174"/>
      <c r="N98" s="2"/>
      <c r="U98" s="2"/>
      <c r="AB98" s="2"/>
      <c r="AI98" s="2"/>
      <c r="AP98" s="2"/>
    </row>
    <row r="99" spans="1:42" x14ac:dyDescent="0.25">
      <c r="A99" s="180"/>
      <c r="B99" s="175"/>
      <c r="C99" s="54"/>
      <c r="D99" s="150"/>
      <c r="E99" s="150"/>
      <c r="F99" s="95"/>
      <c r="G99" s="22"/>
      <c r="H99" s="174"/>
      <c r="I99" s="174"/>
      <c r="J99" s="174"/>
      <c r="K99" s="174"/>
      <c r="L99" s="174"/>
      <c r="M99" s="174"/>
      <c r="N99" s="2"/>
      <c r="U99" s="2"/>
      <c r="AB99" s="2"/>
      <c r="AI99" s="2"/>
      <c r="AP99" s="2"/>
    </row>
    <row r="100" spans="1:42" x14ac:dyDescent="0.25">
      <c r="A100" s="176"/>
      <c r="B100" s="177"/>
      <c r="C100" s="97"/>
      <c r="D100" s="92"/>
      <c r="E100" s="91"/>
      <c r="F100" s="96"/>
      <c r="G100" s="22"/>
      <c r="H100" s="174"/>
      <c r="I100" s="174"/>
      <c r="J100" s="174"/>
      <c r="K100" s="174"/>
      <c r="L100" s="174"/>
      <c r="M100" s="174"/>
      <c r="N100" s="2"/>
      <c r="U100" s="2"/>
      <c r="AB100" s="2"/>
      <c r="AI100" s="2"/>
      <c r="AP100" s="2"/>
    </row>
    <row r="101" spans="1:42" ht="14.45" customHeight="1" x14ac:dyDescent="0.25">
      <c r="A101" s="179"/>
      <c r="B101" s="173"/>
      <c r="C101" s="98"/>
      <c r="D101" s="151"/>
      <c r="E101" s="90"/>
      <c r="F101" s="93"/>
      <c r="G101" s="22"/>
      <c r="H101" s="174"/>
      <c r="I101" s="174"/>
      <c r="J101" s="174"/>
      <c r="K101" s="174"/>
      <c r="L101" s="174"/>
      <c r="M101" s="174"/>
      <c r="N101" s="2"/>
      <c r="U101" s="2"/>
      <c r="AB101" s="2"/>
      <c r="AI101" s="2"/>
      <c r="AP101" s="2"/>
    </row>
    <row r="102" spans="1:42" x14ac:dyDescent="0.25">
      <c r="A102" s="179"/>
      <c r="B102" s="173"/>
      <c r="C102" s="99"/>
      <c r="D102" s="81"/>
      <c r="E102" s="44"/>
      <c r="F102" s="94"/>
      <c r="G102" s="22"/>
      <c r="H102" s="174"/>
      <c r="I102" s="174"/>
      <c r="J102" s="174"/>
      <c r="K102" s="174"/>
      <c r="L102" s="174"/>
      <c r="M102" s="174"/>
      <c r="N102" s="2"/>
      <c r="U102" s="2"/>
      <c r="AB102" s="2"/>
      <c r="AI102" s="2"/>
      <c r="AP102" s="2"/>
    </row>
    <row r="103" spans="1:42" x14ac:dyDescent="0.25">
      <c r="A103" s="180"/>
      <c r="B103" s="175"/>
      <c r="C103" s="54"/>
      <c r="D103" s="150"/>
      <c r="E103" s="150"/>
      <c r="F103" s="95"/>
      <c r="G103" s="22"/>
      <c r="H103" s="174"/>
      <c r="I103" s="174"/>
      <c r="J103" s="174"/>
      <c r="K103" s="174"/>
      <c r="L103" s="174"/>
      <c r="M103" s="174"/>
      <c r="N103" s="2"/>
      <c r="U103" s="2"/>
      <c r="AB103" s="2"/>
      <c r="AI103" s="2"/>
      <c r="AP103" s="2"/>
    </row>
    <row r="104" spans="1:42" x14ac:dyDescent="0.25">
      <c r="A104" s="176"/>
      <c r="B104" s="177"/>
      <c r="C104" s="97"/>
      <c r="D104" s="92"/>
      <c r="E104" s="91"/>
      <c r="F104" s="96"/>
      <c r="G104" s="22"/>
      <c r="H104" s="174"/>
      <c r="I104" s="174"/>
      <c r="J104" s="174"/>
      <c r="K104" s="174"/>
      <c r="L104" s="174"/>
      <c r="M104" s="174"/>
      <c r="N104" s="2"/>
      <c r="U104" s="2"/>
      <c r="AB104" s="2"/>
      <c r="AI104" s="2"/>
      <c r="AP104" s="2"/>
    </row>
    <row r="105" spans="1:42" ht="14.45" customHeight="1" x14ac:dyDescent="0.25">
      <c r="A105" s="179"/>
      <c r="B105" s="173"/>
      <c r="C105" s="98"/>
      <c r="D105" s="151"/>
      <c r="E105" s="90"/>
      <c r="F105" s="93"/>
      <c r="G105" s="22"/>
      <c r="H105" s="174"/>
      <c r="I105" s="174"/>
      <c r="J105" s="174"/>
      <c r="K105" s="174"/>
      <c r="L105" s="174"/>
      <c r="M105" s="174"/>
      <c r="N105" s="2"/>
      <c r="U105" s="2"/>
      <c r="AB105" s="2"/>
      <c r="AI105" s="2"/>
      <c r="AP105" s="2"/>
    </row>
    <row r="106" spans="1:42" x14ac:dyDescent="0.25">
      <c r="A106" s="179"/>
      <c r="B106" s="173"/>
      <c r="C106" s="99"/>
      <c r="D106" s="81"/>
      <c r="E106" s="44"/>
      <c r="F106" s="94"/>
      <c r="G106" s="22"/>
      <c r="H106" s="174"/>
      <c r="I106" s="174"/>
      <c r="J106" s="174"/>
      <c r="K106" s="174"/>
      <c r="L106" s="174"/>
      <c r="M106" s="174"/>
      <c r="N106" s="2"/>
      <c r="U106" s="2"/>
      <c r="AB106" s="2"/>
      <c r="AI106" s="2"/>
      <c r="AP106" s="2"/>
    </row>
    <row r="107" spans="1:42" x14ac:dyDescent="0.25">
      <c r="A107" s="180"/>
      <c r="B107" s="175"/>
      <c r="C107" s="54"/>
      <c r="D107" s="150"/>
      <c r="E107" s="150"/>
      <c r="F107" s="95"/>
      <c r="G107" s="22"/>
      <c r="H107" s="174"/>
      <c r="I107" s="174"/>
      <c r="J107" s="174"/>
      <c r="K107" s="174"/>
      <c r="L107" s="174"/>
      <c r="M107" s="174"/>
      <c r="N107" s="2"/>
      <c r="U107" s="2"/>
      <c r="AB107" s="2"/>
      <c r="AI107" s="2"/>
      <c r="AP107" s="2"/>
    </row>
    <row r="108" spans="1:42" ht="14.45" customHeight="1" x14ac:dyDescent="0.25">
      <c r="A108" s="176"/>
      <c r="B108" s="177"/>
      <c r="C108" s="97"/>
      <c r="D108" s="92"/>
      <c r="E108" s="91"/>
      <c r="F108" s="96"/>
      <c r="G108" s="22"/>
      <c r="H108" s="174"/>
      <c r="I108" s="174"/>
      <c r="J108" s="174"/>
      <c r="K108" s="174"/>
      <c r="L108" s="174"/>
      <c r="M108" s="174"/>
      <c r="N108" s="2"/>
      <c r="U108" s="2"/>
      <c r="AB108" s="2"/>
      <c r="AI108" s="2"/>
      <c r="AP108" s="2"/>
    </row>
    <row r="109" spans="1:42" ht="14.45" customHeight="1" x14ac:dyDescent="0.25">
      <c r="A109" s="179"/>
      <c r="B109" s="173"/>
      <c r="C109" s="98"/>
      <c r="D109" s="151"/>
      <c r="E109" s="90"/>
      <c r="F109" s="93"/>
      <c r="G109" s="22"/>
      <c r="H109" s="174"/>
      <c r="I109" s="174"/>
      <c r="J109" s="174"/>
      <c r="K109" s="174"/>
      <c r="L109" s="174"/>
      <c r="M109" s="174"/>
      <c r="N109" s="2"/>
      <c r="U109" s="2"/>
      <c r="AB109" s="2"/>
      <c r="AI109" s="2"/>
      <c r="AP109" s="2"/>
    </row>
    <row r="110" spans="1:42" ht="14.45" customHeight="1" x14ac:dyDescent="0.25">
      <c r="A110" s="179"/>
      <c r="B110" s="173"/>
      <c r="C110" s="99"/>
      <c r="D110" s="81"/>
      <c r="E110" s="44"/>
      <c r="F110" s="94"/>
      <c r="G110" s="22"/>
      <c r="H110" s="174"/>
      <c r="I110" s="174"/>
      <c r="J110" s="174"/>
      <c r="K110" s="174"/>
      <c r="L110" s="174"/>
      <c r="M110" s="174"/>
      <c r="N110" s="2"/>
      <c r="U110" s="2"/>
      <c r="AB110" s="2"/>
      <c r="AI110" s="2"/>
      <c r="AP110" s="2"/>
    </row>
    <row r="111" spans="1:42" ht="14.45" customHeight="1" x14ac:dyDescent="0.25">
      <c r="A111" s="180"/>
      <c r="B111" s="175"/>
      <c r="C111" s="54"/>
      <c r="D111" s="150"/>
      <c r="E111" s="150"/>
      <c r="F111" s="95"/>
      <c r="G111" s="22"/>
      <c r="H111" s="174"/>
      <c r="I111" s="174"/>
      <c r="J111" s="174"/>
      <c r="K111" s="174"/>
      <c r="L111" s="174"/>
      <c r="M111" s="174"/>
      <c r="N111" s="2"/>
      <c r="U111" s="2"/>
      <c r="AB111" s="2"/>
      <c r="AI111" s="2"/>
      <c r="AP111" s="2"/>
    </row>
    <row r="112" spans="1:42" ht="15" customHeight="1" x14ac:dyDescent="0.25">
      <c r="A112" s="181"/>
      <c r="B112" s="181"/>
      <c r="C112" s="45"/>
      <c r="D112" s="151"/>
      <c r="E112" s="151"/>
      <c r="F112" s="151"/>
      <c r="G112" s="22"/>
      <c r="H112" s="174"/>
      <c r="I112" s="174"/>
      <c r="J112" s="174"/>
      <c r="K112" s="174"/>
      <c r="L112" s="174"/>
      <c r="M112" s="174"/>
      <c r="N112" s="2"/>
      <c r="U112" s="2"/>
      <c r="AB112" s="2"/>
      <c r="AI112" s="2"/>
      <c r="AP112" s="2"/>
    </row>
    <row r="113" spans="1:42" ht="15" customHeight="1" x14ac:dyDescent="0.25">
      <c r="A113" s="173" t="s">
        <v>74</v>
      </c>
      <c r="B113" s="173"/>
      <c r="C113" s="184">
        <f>SUM(C90:F90,C94,E94,F94,F98,E98,C98,C102,E102,F102,F106,E106,C106,C110,E110,F110)</f>
        <v>100</v>
      </c>
      <c r="D113" s="185"/>
      <c r="E113" s="185"/>
      <c r="F113" s="186"/>
      <c r="G113" s="22"/>
      <c r="H113" s="149"/>
      <c r="I113" s="149"/>
      <c r="J113" s="149"/>
      <c r="K113" s="149"/>
      <c r="L113" s="149"/>
      <c r="M113" s="149"/>
      <c r="N113" s="2"/>
      <c r="U113" s="2"/>
      <c r="AB113" s="2"/>
      <c r="AI113" s="2"/>
      <c r="AP113" s="2"/>
    </row>
    <row r="114" spans="1:42" ht="33" customHeight="1" x14ac:dyDescent="0.25">
      <c r="A114" s="173" t="s">
        <v>76</v>
      </c>
      <c r="B114" s="173"/>
      <c r="C114" s="187">
        <f>SUM(C91:F91)+SUM(C95:F95)+SUM(C99:F99)+SUM(C103:F103)+SUM(C107:F107)+SUM(C111:F111)</f>
        <v>0</v>
      </c>
      <c r="D114" s="188"/>
      <c r="E114" s="188"/>
      <c r="F114" s="189"/>
      <c r="G114" s="22"/>
      <c r="H114" s="43"/>
      <c r="I114" s="43"/>
      <c r="J114" s="4"/>
      <c r="K114" s="4"/>
      <c r="L114" s="4"/>
      <c r="M114" s="159"/>
      <c r="N114" s="2"/>
      <c r="U114" s="2"/>
      <c r="AB114" s="2"/>
      <c r="AI114" s="2"/>
      <c r="AP114" s="2"/>
    </row>
    <row r="115" spans="1:42" ht="33" customHeight="1" x14ac:dyDescent="0.25">
      <c r="A115" s="173" t="s">
        <v>77</v>
      </c>
      <c r="B115" s="173"/>
      <c r="C115" s="187">
        <f>C114*12</f>
        <v>0</v>
      </c>
      <c r="D115" s="188"/>
      <c r="E115" s="188"/>
      <c r="F115" s="189"/>
      <c r="G115" s="22"/>
      <c r="H115" s="43"/>
      <c r="I115" s="43"/>
      <c r="J115" s="4"/>
      <c r="K115" s="4"/>
      <c r="L115" s="4"/>
      <c r="M115" s="159"/>
      <c r="N115" s="2"/>
      <c r="U115" s="2"/>
      <c r="AB115" s="2"/>
      <c r="AI115" s="2"/>
      <c r="AP115" s="2"/>
    </row>
    <row r="116" spans="1:42" ht="33" customHeight="1" x14ac:dyDescent="0.25">
      <c r="A116" s="153"/>
      <c r="B116" s="153"/>
      <c r="C116" s="151"/>
      <c r="D116" s="151"/>
      <c r="E116" s="151"/>
      <c r="F116" s="151"/>
      <c r="G116" s="22"/>
      <c r="H116" s="43"/>
      <c r="I116" s="43"/>
      <c r="J116" s="4"/>
      <c r="K116" s="4"/>
      <c r="L116" s="4"/>
      <c r="M116" s="159"/>
      <c r="N116" s="2"/>
      <c r="U116" s="2"/>
      <c r="AB116" s="2"/>
      <c r="AI116" s="2"/>
      <c r="AP116" s="2"/>
    </row>
    <row r="117" spans="1:42" ht="33" customHeight="1" x14ac:dyDescent="0.25">
      <c r="A117" s="153"/>
      <c r="B117" s="153"/>
      <c r="C117" s="151"/>
      <c r="D117" s="151"/>
      <c r="E117" s="151"/>
      <c r="F117" s="151"/>
      <c r="G117" s="22"/>
      <c r="H117" s="43"/>
      <c r="I117" s="43"/>
      <c r="J117" s="4"/>
      <c r="K117" s="4"/>
      <c r="L117" s="4"/>
      <c r="M117" s="159"/>
      <c r="N117" s="2"/>
      <c r="U117" s="2"/>
      <c r="AB117" s="2"/>
      <c r="AI117" s="2"/>
      <c r="AP117" s="2"/>
    </row>
    <row r="118" spans="1:42" x14ac:dyDescent="0.25">
      <c r="A118" s="153"/>
      <c r="B118" s="153"/>
      <c r="C118" s="182" t="s">
        <v>70</v>
      </c>
      <c r="D118" s="182"/>
      <c r="E118" s="182"/>
      <c r="F118" s="182"/>
      <c r="G118" s="22"/>
      <c r="H118" s="43"/>
      <c r="I118" s="43"/>
      <c r="J118" s="4"/>
      <c r="K118" s="4"/>
      <c r="L118" s="4"/>
      <c r="M118" s="159"/>
      <c r="N118" s="2"/>
      <c r="U118" s="2"/>
      <c r="AB118" s="2"/>
      <c r="AI118" s="2"/>
      <c r="AP118" s="2"/>
    </row>
    <row r="119" spans="1:42" x14ac:dyDescent="0.25">
      <c r="A119" s="22"/>
      <c r="B119" s="22"/>
      <c r="C119" s="154">
        <v>150</v>
      </c>
      <c r="D119" s="154"/>
      <c r="E119" s="154"/>
      <c r="F119" s="154"/>
      <c r="G119" s="22"/>
      <c r="H119" s="43"/>
      <c r="I119" s="43"/>
      <c r="J119" s="159"/>
      <c r="K119" s="159"/>
      <c r="L119" s="159"/>
      <c r="M119" s="159"/>
      <c r="N119" s="2"/>
      <c r="U119" s="2"/>
      <c r="AB119" s="2"/>
      <c r="AI119" s="2"/>
      <c r="AP119" s="2"/>
    </row>
    <row r="120" spans="1:42" ht="47.1" customHeight="1" x14ac:dyDescent="0.25">
      <c r="A120" s="190" t="s">
        <v>45</v>
      </c>
      <c r="B120" s="190"/>
      <c r="C120" s="77">
        <f>J125</f>
        <v>0</v>
      </c>
      <c r="D120" s="78"/>
      <c r="E120" s="78"/>
      <c r="F120" s="79"/>
      <c r="G120" s="22"/>
      <c r="H120" s="171" t="s">
        <v>20</v>
      </c>
      <c r="I120" s="172"/>
      <c r="J120" s="191"/>
      <c r="K120" s="46"/>
      <c r="L120" s="159"/>
      <c r="M120" s="159"/>
      <c r="N120" s="2"/>
      <c r="U120" s="2"/>
      <c r="AB120" s="2"/>
      <c r="AI120" s="2"/>
      <c r="AP120" s="2"/>
    </row>
    <row r="121" spans="1:42" x14ac:dyDescent="0.25">
      <c r="A121" s="169" t="s">
        <v>78</v>
      </c>
      <c r="B121" s="169"/>
      <c r="C121" s="80">
        <f>C120*$C$10*C119*($C$15/100)</f>
        <v>0</v>
      </c>
      <c r="D121" s="80"/>
      <c r="E121" s="80"/>
      <c r="F121" s="80"/>
      <c r="G121" s="22"/>
      <c r="H121" s="48"/>
      <c r="I121" s="149"/>
      <c r="J121" s="71"/>
      <c r="K121" s="159"/>
      <c r="L121" s="159"/>
      <c r="M121" s="159"/>
      <c r="N121" s="2"/>
      <c r="U121" s="2"/>
      <c r="AB121" s="2"/>
      <c r="AI121" s="2"/>
      <c r="AP121" s="2"/>
    </row>
    <row r="122" spans="1:42" x14ac:dyDescent="0.25">
      <c r="A122" s="169"/>
      <c r="B122" s="169"/>
      <c r="C122" s="100"/>
      <c r="D122" s="100"/>
      <c r="E122" s="100"/>
      <c r="F122" s="100"/>
      <c r="G122" s="22"/>
      <c r="H122" s="48" t="s">
        <v>22</v>
      </c>
      <c r="I122" s="149"/>
      <c r="J122" s="52">
        <v>0</v>
      </c>
      <c r="K122" s="159"/>
      <c r="L122" s="159"/>
      <c r="M122" s="159"/>
      <c r="N122" s="2"/>
      <c r="U122" s="2"/>
      <c r="AB122" s="2"/>
      <c r="AI122" s="2"/>
      <c r="AP122" s="2"/>
    </row>
    <row r="123" spans="1:42" ht="14.45" customHeight="1" x14ac:dyDescent="0.25">
      <c r="A123" s="169" t="s">
        <v>21</v>
      </c>
      <c r="B123" s="169"/>
      <c r="C123" s="81">
        <v>100</v>
      </c>
      <c r="D123" s="81"/>
      <c r="E123" s="81"/>
      <c r="F123" s="81"/>
      <c r="G123" s="22"/>
      <c r="H123" s="152" t="s">
        <v>23</v>
      </c>
      <c r="I123" s="145"/>
      <c r="J123" s="52">
        <v>0</v>
      </c>
      <c r="K123" s="159"/>
      <c r="L123" s="159"/>
      <c r="M123" s="159"/>
      <c r="N123" s="2"/>
      <c r="U123" s="2"/>
      <c r="AB123" s="2"/>
      <c r="AI123" s="2"/>
      <c r="AP123" s="2"/>
    </row>
    <row r="124" spans="1:42" x14ac:dyDescent="0.25">
      <c r="A124" s="153"/>
      <c r="B124" s="153"/>
      <c r="C124" s="182"/>
      <c r="D124" s="182"/>
      <c r="E124" s="182"/>
      <c r="F124" s="182"/>
      <c r="G124" s="22"/>
      <c r="H124" s="183" t="s">
        <v>17</v>
      </c>
      <c r="I124" s="169"/>
      <c r="J124" s="53">
        <v>0</v>
      </c>
      <c r="K124" s="159"/>
      <c r="L124" s="159"/>
      <c r="M124" s="159"/>
      <c r="N124" s="2"/>
      <c r="U124" s="2"/>
      <c r="AB124" s="2"/>
      <c r="AI124" s="2"/>
      <c r="AP124" s="2"/>
    </row>
    <row r="125" spans="1:42" ht="22.9" customHeight="1" x14ac:dyDescent="0.25">
      <c r="A125" s="22"/>
      <c r="B125" s="22"/>
      <c r="C125" s="153"/>
      <c r="D125" s="153"/>
      <c r="E125" s="153"/>
      <c r="F125" s="153"/>
      <c r="G125" s="22"/>
      <c r="H125" s="192" t="s">
        <v>25</v>
      </c>
      <c r="I125" s="193"/>
      <c r="J125" s="49">
        <f>SUM(J122:J124)</f>
        <v>0</v>
      </c>
      <c r="K125" s="159"/>
      <c r="L125" s="159"/>
      <c r="M125" s="159"/>
      <c r="N125" s="2"/>
      <c r="U125" s="2"/>
      <c r="AB125" s="2"/>
      <c r="AI125" s="2"/>
      <c r="AP125" s="2"/>
    </row>
    <row r="126" spans="1:42" ht="25.9" customHeight="1" x14ac:dyDescent="0.25">
      <c r="A126" s="190"/>
      <c r="B126" s="190"/>
      <c r="C126" s="147"/>
      <c r="D126" s="147"/>
      <c r="E126" s="147"/>
      <c r="F126" s="147"/>
      <c r="G126" s="22"/>
      <c r="H126" s="159"/>
      <c r="I126" s="159"/>
      <c r="J126" s="159"/>
      <c r="K126" s="159"/>
      <c r="L126" s="159"/>
      <c r="M126" s="159"/>
      <c r="N126" s="2"/>
      <c r="U126" s="2"/>
      <c r="AB126" s="2"/>
      <c r="AI126" s="2"/>
      <c r="AP126" s="2"/>
    </row>
    <row r="127" spans="1:42" ht="30" customHeight="1" x14ac:dyDescent="0.25">
      <c r="A127" s="169"/>
      <c r="B127" s="169"/>
      <c r="C127" s="112"/>
      <c r="D127" s="112"/>
      <c r="E127" s="112"/>
      <c r="F127" s="112"/>
      <c r="G127" s="20"/>
      <c r="H127" s="159"/>
      <c r="I127" s="159"/>
      <c r="J127" s="159"/>
      <c r="K127" s="159"/>
      <c r="L127" s="159"/>
      <c r="M127" s="159"/>
      <c r="N127" s="2"/>
      <c r="U127" s="2"/>
      <c r="AB127" s="2"/>
      <c r="AI127" s="2"/>
      <c r="AP127" s="2"/>
    </row>
    <row r="128" spans="1:42" x14ac:dyDescent="0.25">
      <c r="A128" s="169"/>
      <c r="B128" s="169"/>
      <c r="C128" s="100"/>
      <c r="D128" s="100"/>
      <c r="E128" s="100"/>
      <c r="F128" s="100"/>
      <c r="G128" s="20"/>
      <c r="H128" s="159"/>
      <c r="I128" s="159"/>
      <c r="J128" s="159"/>
      <c r="K128" s="159"/>
      <c r="L128" s="159"/>
      <c r="M128" s="159"/>
      <c r="N128" s="2"/>
      <c r="U128" s="2"/>
      <c r="AB128" s="2"/>
      <c r="AI128" s="2"/>
      <c r="AP128" s="2"/>
    </row>
    <row r="129" spans="1:43" x14ac:dyDescent="0.25">
      <c r="A129" s="169"/>
      <c r="B129" s="169"/>
      <c r="C129" s="81"/>
      <c r="D129" s="81"/>
      <c r="E129" s="81"/>
      <c r="F129" s="81"/>
      <c r="G129" s="20"/>
      <c r="H129" s="159"/>
      <c r="I129" s="159"/>
      <c r="J129" s="159"/>
      <c r="K129" s="159"/>
      <c r="L129" s="159"/>
      <c r="M129" s="159"/>
      <c r="N129" s="2"/>
      <c r="U129" s="2"/>
      <c r="AB129" s="2"/>
      <c r="AI129" s="2"/>
      <c r="AP129" s="2"/>
    </row>
    <row r="130" spans="1:43" x14ac:dyDescent="0.25">
      <c r="A130" s="22"/>
      <c r="B130" s="22"/>
      <c r="C130" s="50"/>
      <c r="D130" s="50"/>
      <c r="E130" s="50"/>
      <c r="F130" s="50"/>
      <c r="G130" s="20"/>
      <c r="H130" s="159"/>
      <c r="I130" s="159"/>
      <c r="J130" s="159"/>
      <c r="K130" s="159"/>
      <c r="L130" s="159"/>
      <c r="M130" s="159"/>
      <c r="N130" s="2"/>
      <c r="U130" s="2"/>
      <c r="AB130" s="2"/>
      <c r="AI130" s="2"/>
      <c r="AP130" s="2"/>
    </row>
    <row r="131" spans="1:43" ht="26.45" customHeight="1" x14ac:dyDescent="0.25">
      <c r="A131" s="169" t="s">
        <v>24</v>
      </c>
      <c r="B131" s="169"/>
      <c r="C131" s="170">
        <f>C121*(C123/100)+E121*(E123/100)+F121*(F123/100)+C127*(C129/100)+E127*(E129/100)+F127*(F129/100)</f>
        <v>0</v>
      </c>
      <c r="D131" s="170"/>
      <c r="E131" s="170"/>
      <c r="F131" s="170"/>
      <c r="G131" s="159"/>
      <c r="H131" s="159"/>
      <c r="I131" s="159"/>
      <c r="J131" s="159"/>
      <c r="K131" s="159"/>
      <c r="L131" s="159"/>
      <c r="M131" s="159"/>
      <c r="N131" s="2"/>
      <c r="U131" s="2"/>
      <c r="AB131" s="2"/>
      <c r="AI131" s="2"/>
      <c r="AP131" s="2"/>
    </row>
    <row r="132" spans="1:43" ht="43.15" customHeight="1" x14ac:dyDescent="0.25">
      <c r="A132" s="169"/>
      <c r="B132" s="169"/>
      <c r="C132" s="194"/>
      <c r="D132" s="194"/>
      <c r="E132" s="194"/>
      <c r="F132" s="194"/>
      <c r="G132" s="159"/>
      <c r="H132" s="159"/>
      <c r="I132" s="159"/>
      <c r="J132" s="159"/>
      <c r="K132" s="159"/>
      <c r="L132" s="159"/>
      <c r="M132" s="159"/>
      <c r="N132" s="2"/>
      <c r="U132" s="2"/>
      <c r="AB132" s="2"/>
      <c r="AI132" s="2"/>
      <c r="AP132" s="2"/>
    </row>
    <row r="133" spans="1:43" ht="25.9" customHeight="1" x14ac:dyDescent="0.25">
      <c r="A133" s="169" t="s">
        <v>33</v>
      </c>
      <c r="B133" s="169"/>
      <c r="C133" s="195">
        <f>SUM(C131:F131)</f>
        <v>0</v>
      </c>
      <c r="D133" s="195"/>
      <c r="E133" s="195"/>
      <c r="F133" s="195"/>
      <c r="G133" s="159"/>
      <c r="H133" s="159"/>
      <c r="I133" s="159"/>
      <c r="J133" s="159"/>
      <c r="K133" s="159"/>
      <c r="L133" s="159"/>
      <c r="M133" s="159"/>
      <c r="N133" s="2"/>
      <c r="U133" s="2"/>
      <c r="AB133" s="2"/>
      <c r="AI133" s="2"/>
      <c r="AP133" s="2"/>
    </row>
    <row r="134" spans="1:43" ht="50.25" customHeight="1" x14ac:dyDescent="0.25">
      <c r="A134" s="145" t="s">
        <v>32</v>
      </c>
      <c r="B134" s="145"/>
      <c r="C134" s="151"/>
      <c r="D134" s="151"/>
      <c r="E134" s="151"/>
      <c r="F134" s="151"/>
      <c r="G134" s="159"/>
      <c r="H134" s="159"/>
      <c r="I134" s="159"/>
      <c r="J134" s="159"/>
      <c r="K134" s="159"/>
      <c r="L134" s="159"/>
      <c r="M134" s="159"/>
      <c r="N134" s="2"/>
      <c r="U134" s="2"/>
      <c r="AB134" s="2"/>
      <c r="AI134" s="2"/>
      <c r="AP134" s="2"/>
    </row>
    <row r="135" spans="1:43" x14ac:dyDescent="0.25">
      <c r="A135" s="145"/>
      <c r="B135" s="145"/>
      <c r="C135" s="151"/>
      <c r="D135" s="151"/>
      <c r="E135" s="151"/>
      <c r="F135" s="151"/>
      <c r="G135" s="159"/>
      <c r="H135" s="159"/>
      <c r="I135" s="159"/>
      <c r="J135" s="159"/>
      <c r="K135" s="159"/>
      <c r="L135" s="159"/>
      <c r="M135" s="159"/>
      <c r="N135" s="2"/>
      <c r="U135" s="2"/>
      <c r="AB135" s="2"/>
      <c r="AI135" s="2"/>
      <c r="AP135" s="2"/>
    </row>
    <row r="136" spans="1:43" x14ac:dyDescent="0.25">
      <c r="A136" s="145"/>
      <c r="B136" s="145"/>
      <c r="C136" s="22"/>
      <c r="D136" s="22"/>
      <c r="E136" s="22"/>
      <c r="F136" s="47"/>
      <c r="G136" s="159"/>
      <c r="H136" s="159"/>
      <c r="I136" s="159"/>
      <c r="J136" s="159"/>
      <c r="K136" s="159"/>
      <c r="L136" s="159"/>
      <c r="M136" s="159"/>
      <c r="N136" s="2"/>
    </row>
    <row r="137" spans="1:43" x14ac:dyDescent="0.25">
      <c r="A137" s="22"/>
      <c r="B137" s="22"/>
      <c r="C137" s="22"/>
      <c r="D137" s="50"/>
      <c r="E137" s="20"/>
      <c r="F137" s="47"/>
      <c r="G137" s="159"/>
      <c r="H137" s="159"/>
      <c r="I137" s="159"/>
      <c r="J137" s="159"/>
      <c r="K137" s="159"/>
      <c r="L137" s="159"/>
      <c r="M137" s="159"/>
      <c r="N137" s="2"/>
      <c r="U137" s="34"/>
      <c r="V137" s="2"/>
      <c r="AB137" s="34"/>
      <c r="AC137" s="2"/>
      <c r="AI137" s="34"/>
      <c r="AJ137" s="2"/>
      <c r="AP137" s="34"/>
      <c r="AQ137" s="2"/>
    </row>
    <row r="138" spans="1:43" ht="27.6" customHeight="1" x14ac:dyDescent="0.25">
      <c r="A138" s="174" t="s">
        <v>26</v>
      </c>
      <c r="B138" s="196"/>
      <c r="C138" s="170">
        <f>C115+C133</f>
        <v>0</v>
      </c>
      <c r="D138" s="170"/>
      <c r="E138" s="170"/>
      <c r="F138" s="170"/>
      <c r="G138" s="159"/>
      <c r="H138" s="159"/>
      <c r="I138" s="159"/>
      <c r="J138" s="159"/>
      <c r="K138" s="159"/>
      <c r="L138" s="159"/>
      <c r="M138" s="159"/>
      <c r="N138" s="2"/>
      <c r="U138" s="34"/>
      <c r="V138" s="2"/>
      <c r="AB138" s="34"/>
      <c r="AC138" s="2"/>
      <c r="AI138" s="34"/>
      <c r="AJ138" s="2"/>
      <c r="AP138" s="34"/>
      <c r="AQ138" s="2"/>
    </row>
    <row r="139" spans="1:43" ht="38.450000000000003" customHeight="1" x14ac:dyDescent="0.25">
      <c r="A139" s="197" t="s">
        <v>27</v>
      </c>
      <c r="B139" s="197"/>
      <c r="C139" s="170">
        <f>C138*C11/100</f>
        <v>0</v>
      </c>
      <c r="D139" s="170"/>
      <c r="E139" s="170"/>
      <c r="F139" s="170"/>
      <c r="G139" s="159"/>
      <c r="H139" s="159"/>
      <c r="I139" s="159"/>
      <c r="J139" s="159"/>
      <c r="K139" s="159"/>
      <c r="L139" s="159"/>
      <c r="M139" s="159"/>
      <c r="N139" s="2"/>
      <c r="U139" s="34"/>
      <c r="V139" s="2"/>
      <c r="AB139" s="34"/>
      <c r="AC139" s="2"/>
      <c r="AI139" s="34"/>
      <c r="AJ139" s="2"/>
      <c r="AP139" s="34"/>
      <c r="AQ139" s="2"/>
    </row>
    <row r="140" spans="1:43" ht="62.45" customHeight="1" x14ac:dyDescent="0.25">
      <c r="A140" s="198" t="s">
        <v>28</v>
      </c>
      <c r="B140" s="198"/>
      <c r="C140" s="199">
        <f>C138+C139</f>
        <v>0</v>
      </c>
      <c r="D140" s="199"/>
      <c r="E140" s="199"/>
      <c r="F140" s="199"/>
      <c r="G140" s="159"/>
      <c r="H140" s="159"/>
      <c r="I140" s="159"/>
      <c r="J140" s="159"/>
      <c r="K140" s="159"/>
      <c r="L140" s="159"/>
      <c r="M140" s="159"/>
      <c r="N140" s="2"/>
      <c r="U140" s="34"/>
      <c r="V140" s="2"/>
      <c r="AB140" s="34"/>
      <c r="AC140" s="2"/>
      <c r="AI140" s="34"/>
      <c r="AJ140" s="2"/>
      <c r="AP140" s="34"/>
      <c r="AQ140" s="2"/>
    </row>
    <row r="141" spans="1:43" ht="27.6" customHeight="1" x14ac:dyDescent="0.25">
      <c r="A141" s="169" t="s">
        <v>40</v>
      </c>
      <c r="B141" s="197"/>
      <c r="C141" s="170">
        <f>C140*(C12/100)</f>
        <v>0</v>
      </c>
      <c r="D141" s="170"/>
      <c r="E141" s="170"/>
      <c r="F141" s="170"/>
      <c r="G141" s="159"/>
      <c r="H141" s="159"/>
      <c r="I141" s="159"/>
      <c r="J141" s="159"/>
      <c r="K141" s="159"/>
      <c r="L141" s="159"/>
      <c r="M141" s="159"/>
      <c r="N141" s="2"/>
      <c r="U141" s="34"/>
      <c r="V141" s="2"/>
      <c r="AB141" s="34"/>
      <c r="AC141" s="2"/>
      <c r="AI141" s="34"/>
      <c r="AJ141" s="2"/>
      <c r="AP141" s="34"/>
      <c r="AQ141" s="2"/>
    </row>
    <row r="142" spans="1:43" x14ac:dyDescent="0.25">
      <c r="A142" s="198"/>
      <c r="B142" s="198"/>
      <c r="C142" s="170"/>
      <c r="D142" s="170"/>
      <c r="E142" s="170"/>
      <c r="F142" s="170"/>
      <c r="G142" s="159"/>
      <c r="H142" s="159"/>
      <c r="I142" s="159"/>
      <c r="J142" s="159"/>
      <c r="K142" s="159"/>
      <c r="L142" s="159"/>
      <c r="M142" s="159"/>
      <c r="N142" s="2"/>
      <c r="U142" s="34"/>
      <c r="V142" s="2"/>
      <c r="AB142" s="34"/>
      <c r="AC142" s="2"/>
      <c r="AI142" s="34"/>
      <c r="AJ142" s="2"/>
      <c r="AP142" s="34"/>
      <c r="AQ142" s="2"/>
    </row>
    <row r="143" spans="1:43" x14ac:dyDescent="0.25">
      <c r="A143" s="20"/>
      <c r="B143" s="20"/>
      <c r="C143" s="47"/>
      <c r="D143" s="47"/>
      <c r="E143" s="47"/>
      <c r="F143" s="47"/>
      <c r="G143" s="159"/>
      <c r="H143" s="159"/>
      <c r="I143" s="159"/>
      <c r="J143" s="159"/>
      <c r="K143" s="159"/>
      <c r="L143" s="159"/>
      <c r="M143" s="159"/>
      <c r="N143" s="2"/>
      <c r="U143" s="34"/>
      <c r="V143" s="2"/>
      <c r="AB143" s="34"/>
      <c r="AC143" s="2"/>
      <c r="AI143" s="34"/>
      <c r="AJ143" s="2"/>
      <c r="AP143" s="34"/>
      <c r="AQ143" s="2"/>
    </row>
    <row r="144" spans="1:43" x14ac:dyDescent="0.25">
      <c r="U144" s="34"/>
      <c r="V144" s="2"/>
      <c r="AB144" s="34"/>
      <c r="AC144" s="2"/>
      <c r="AI144" s="34"/>
      <c r="AJ144" s="2"/>
      <c r="AP144" s="34"/>
      <c r="AQ144" s="2"/>
    </row>
    <row r="145" spans="21:43" x14ac:dyDescent="0.25">
      <c r="U145" s="34"/>
      <c r="V145" s="2"/>
      <c r="AB145" s="34"/>
      <c r="AC145" s="2"/>
      <c r="AI145" s="34"/>
      <c r="AJ145" s="2"/>
      <c r="AP145" s="34"/>
      <c r="AQ145" s="2"/>
    </row>
    <row r="146" spans="21:43" x14ac:dyDescent="0.25">
      <c r="U146" s="34"/>
      <c r="V146" s="2"/>
      <c r="AB146" s="34"/>
      <c r="AC146" s="2"/>
      <c r="AI146" s="34"/>
      <c r="AJ146" s="2"/>
      <c r="AP146" s="34"/>
      <c r="AQ146" s="2"/>
    </row>
    <row r="148" spans="21:43" x14ac:dyDescent="0.25">
      <c r="U148" s="34"/>
      <c r="V148" s="2"/>
      <c r="AB148" s="34"/>
      <c r="AC148" s="2"/>
      <c r="AI148" s="34"/>
      <c r="AJ148" s="2"/>
      <c r="AP148" s="34"/>
      <c r="AQ148" s="2"/>
    </row>
    <row r="149" spans="21:43" x14ac:dyDescent="0.25">
      <c r="U149" s="34"/>
      <c r="V149" s="2"/>
      <c r="AB149" s="34"/>
      <c r="AC149" s="2"/>
      <c r="AI149" s="34"/>
      <c r="AJ149" s="2"/>
      <c r="AP149" s="34"/>
      <c r="AQ149" s="2"/>
    </row>
    <row r="150" spans="21:43" x14ac:dyDescent="0.25">
      <c r="U150" s="34"/>
      <c r="V150" s="2"/>
      <c r="AB150" s="34"/>
      <c r="AC150" s="2"/>
      <c r="AI150" s="34"/>
      <c r="AJ150" s="2"/>
      <c r="AP150" s="34"/>
      <c r="AQ150" s="2"/>
    </row>
    <row r="151" spans="21:43" x14ac:dyDescent="0.25">
      <c r="U151" s="34"/>
      <c r="V151" s="2"/>
      <c r="AB151" s="34"/>
      <c r="AC151" s="2"/>
      <c r="AI151" s="34"/>
      <c r="AJ151" s="2"/>
      <c r="AP151" s="34"/>
      <c r="AQ151" s="2"/>
    </row>
    <row r="152" spans="21:43" x14ac:dyDescent="0.25">
      <c r="U152" s="34"/>
      <c r="V152" s="2"/>
      <c r="AB152" s="34"/>
      <c r="AC152" s="2"/>
      <c r="AI152" s="34"/>
      <c r="AJ152" s="2"/>
      <c r="AP152" s="34"/>
      <c r="AQ152" s="2"/>
    </row>
    <row r="153" spans="21:43" x14ac:dyDescent="0.25">
      <c r="U153" s="34"/>
      <c r="V153" s="2"/>
      <c r="AB153" s="34"/>
      <c r="AC153" s="2"/>
      <c r="AI153" s="34"/>
      <c r="AJ153" s="2"/>
      <c r="AP153" s="34"/>
      <c r="AQ153" s="2"/>
    </row>
    <row r="154" spans="21:43" x14ac:dyDescent="0.25">
      <c r="U154" s="34"/>
      <c r="V154" s="2"/>
      <c r="AB154" s="34"/>
      <c r="AC154" s="2"/>
      <c r="AI154" s="34"/>
      <c r="AJ154" s="2"/>
      <c r="AP154" s="34"/>
      <c r="AQ154" s="2"/>
    </row>
    <row r="155" spans="21:43" x14ac:dyDescent="0.25">
      <c r="U155" s="34"/>
      <c r="V155" s="2"/>
      <c r="AB155" s="34"/>
      <c r="AC155" s="2"/>
      <c r="AI155" s="34"/>
      <c r="AJ155" s="2"/>
      <c r="AP155" s="34"/>
      <c r="AQ155" s="2"/>
    </row>
    <row r="156" spans="21:43" x14ac:dyDescent="0.25">
      <c r="U156" s="34"/>
      <c r="V156" s="2"/>
      <c r="AB156" s="34"/>
      <c r="AC156" s="2"/>
      <c r="AI156" s="34"/>
      <c r="AJ156" s="2"/>
      <c r="AP156" s="34"/>
      <c r="AQ156" s="2"/>
    </row>
    <row r="157" spans="21:43" x14ac:dyDescent="0.25">
      <c r="U157" s="34"/>
      <c r="V157" s="2"/>
      <c r="AB157" s="34"/>
      <c r="AC157" s="2"/>
      <c r="AI157" s="34"/>
      <c r="AJ157" s="2"/>
      <c r="AP157" s="34"/>
      <c r="AQ157" s="2"/>
    </row>
  </sheetData>
  <sheetProtection algorithmName="SHA-512" hashValue="+qdUkopF/k3UUEQQaCsa4GGxOqaBlg2twMZeX4Zz1l3SgotYrGXgmHuQUOlMu5U8kDabBgPoziwfC8wxg+7xCQ==" saltValue="SXwi3kO41F1ULqeKbdhLBg==" spinCount="100000" sheet="1" formatColumns="0" formatRows="0"/>
  <protectedRanges>
    <protectedRange sqref="I36:I48" name="Bereich6"/>
    <protectedRange sqref="M57:M66" name="Bereich4"/>
    <protectedRange sqref="J122:J124" name="Bereich2"/>
    <protectedRange sqref="C11:C13 C5:H5" name="Bereich1"/>
    <protectedRange sqref="M76:M85" name="Bereich3"/>
    <protectedRange sqref="M39:M48" name="Bereich5"/>
    <protectedRange sqref="I64:I66" name="Bereich11"/>
    <protectedRange sqref="I83:I85" name="Bereich11_1"/>
    <protectedRange sqref="I53:I59" name="Bereich3_1"/>
    <protectedRange sqref="I72:I78" name="Bereich3_2"/>
  </protectedRanges>
  <mergeCells count="93">
    <mergeCell ref="A140:B140"/>
    <mergeCell ref="C140:F140"/>
    <mergeCell ref="A141:B141"/>
    <mergeCell ref="C141:F141"/>
    <mergeCell ref="A142:B142"/>
    <mergeCell ref="C142:F142"/>
    <mergeCell ref="A133:B133"/>
    <mergeCell ref="C133:F133"/>
    <mergeCell ref="A138:B138"/>
    <mergeCell ref="C138:F138"/>
    <mergeCell ref="A139:B139"/>
    <mergeCell ref="C139:F139"/>
    <mergeCell ref="H125:I125"/>
    <mergeCell ref="A126:B126"/>
    <mergeCell ref="A127:B128"/>
    <mergeCell ref="A129:B129"/>
    <mergeCell ref="A131:B132"/>
    <mergeCell ref="C131:F132"/>
    <mergeCell ref="C118:F118"/>
    <mergeCell ref="A120:B120"/>
    <mergeCell ref="H120:J120"/>
    <mergeCell ref="A121:B122"/>
    <mergeCell ref="A123:B123"/>
    <mergeCell ref="C124:F124"/>
    <mergeCell ref="H124:I124"/>
    <mergeCell ref="A113:B113"/>
    <mergeCell ref="C113:F113"/>
    <mergeCell ref="A114:B114"/>
    <mergeCell ref="C114:F114"/>
    <mergeCell ref="A115:B115"/>
    <mergeCell ref="C115:F115"/>
    <mergeCell ref="A107:B107"/>
    <mergeCell ref="A108:B108"/>
    <mergeCell ref="A109:B109"/>
    <mergeCell ref="A110:B110"/>
    <mergeCell ref="A111:B111"/>
    <mergeCell ref="A112:B112"/>
    <mergeCell ref="A101:B101"/>
    <mergeCell ref="A102:B102"/>
    <mergeCell ref="A103:B103"/>
    <mergeCell ref="A104:B104"/>
    <mergeCell ref="A105:B105"/>
    <mergeCell ref="A106:B106"/>
    <mergeCell ref="A95:B95"/>
    <mergeCell ref="A96:B96"/>
    <mergeCell ref="A97:B97"/>
    <mergeCell ref="A98:B98"/>
    <mergeCell ref="A99:B99"/>
    <mergeCell ref="A100:B100"/>
    <mergeCell ref="A83:B83"/>
    <mergeCell ref="A84:B84"/>
    <mergeCell ref="A85:B85"/>
    <mergeCell ref="H88:M112"/>
    <mergeCell ref="A89:B89"/>
    <mergeCell ref="A90:B90"/>
    <mergeCell ref="A91:B91"/>
    <mergeCell ref="A92:B92"/>
    <mergeCell ref="A93:B93"/>
    <mergeCell ref="A94:B94"/>
    <mergeCell ref="A64:B64"/>
    <mergeCell ref="A65:B65"/>
    <mergeCell ref="A66:B66"/>
    <mergeCell ref="H69:M69"/>
    <mergeCell ref="A70:B82"/>
    <mergeCell ref="F70:F82"/>
    <mergeCell ref="H70:L70"/>
    <mergeCell ref="I80:I82"/>
    <mergeCell ref="J80:J82"/>
    <mergeCell ref="L80:L81"/>
    <mergeCell ref="A46:B46"/>
    <mergeCell ref="A47:B47"/>
    <mergeCell ref="A48:B48"/>
    <mergeCell ref="H50:M50"/>
    <mergeCell ref="A51:B63"/>
    <mergeCell ref="F51:F63"/>
    <mergeCell ref="H51:L51"/>
    <mergeCell ref="I61:I63"/>
    <mergeCell ref="J61:J63"/>
    <mergeCell ref="L61:L62"/>
    <mergeCell ref="H32:M32"/>
    <mergeCell ref="A34:B45"/>
    <mergeCell ref="F34:F45"/>
    <mergeCell ref="H34:L34"/>
    <mergeCell ref="I43:I45"/>
    <mergeCell ref="J43:J45"/>
    <mergeCell ref="L43:L44"/>
    <mergeCell ref="A3:H3"/>
    <mergeCell ref="C5:H5"/>
    <mergeCell ref="G11:H11"/>
    <mergeCell ref="G12:H13"/>
    <mergeCell ref="I12:I13"/>
    <mergeCell ref="J12:M15"/>
    <mergeCell ref="G15:H15"/>
  </mergeCells>
  <pageMargins left="0.7" right="0.7" top="0.78740157499999996" bottom="0.78740157499999996" header="0.3" footer="0.3"/>
  <pageSetup paperSize="9" scale="10"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ZUE Gladbeck Vöinghof</vt:lpstr>
      <vt:lpstr>ZUE Gladbeck Festplatz</vt:lpstr>
      <vt:lpstr>ZUE Lohmar</vt:lpstr>
    </vt:vector>
  </TitlesOfParts>
  <Company>BR Arnsberg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Schöpf-Jung, Manuela</dc:creator>
  <cp:lastModifiedBy>Sommer, Claire</cp:lastModifiedBy>
  <cp:lastPrinted>2025-07-22T20:47:07Z</cp:lastPrinted>
  <dcterms:created xsi:type="dcterms:W3CDTF">2018-06-01T05:31:00Z</dcterms:created>
  <dcterms:modified xsi:type="dcterms:W3CDTF">2026-08-24T13:48:12Z</dcterms:modified>
</cp:coreProperties>
</file>